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E4DF325E-F206-BE48-8A61-3180C7073CD4}" xr6:coauthVersionLast="47" xr6:coauthVersionMax="47" xr10:uidLastSave="{00000000-0000-0000-0000-000000000000}"/>
  <bookViews>
    <workbookView xWindow="5160" yWindow="500" windowWidth="20440" windowHeight="13560" firstSheet="5"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2"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D39" i="1" l="1"/>
  <c r="T44" i="1"/>
  <c r="Q44" i="1"/>
  <c r="AD44" i="1" s="1"/>
  <c r="T43" i="1"/>
  <c r="Q43" i="1"/>
  <c r="T42" i="1"/>
  <c r="Q42" i="1"/>
  <c r="AD42" i="1" s="1"/>
  <c r="T41" i="1"/>
  <c r="Q41" i="1"/>
  <c r="AD41" i="1" s="1"/>
  <c r="T40" i="1"/>
  <c r="Q40" i="1"/>
  <c r="AD40" i="1" s="1"/>
  <c r="M40" i="1"/>
  <c r="L40" i="1"/>
  <c r="J40" i="1"/>
  <c r="Z42" i="1" s="1"/>
  <c r="Y42" i="1" s="1"/>
  <c r="I40" i="1"/>
  <c r="H30" i="1"/>
  <c r="H25" i="1"/>
  <c r="AD43" i="1" l="1"/>
  <c r="AC43" i="1" s="1"/>
  <c r="N40" i="1"/>
  <c r="AC42" i="1"/>
  <c r="AC41" i="1"/>
  <c r="AC44" i="1"/>
  <c r="Z44" i="1"/>
  <c r="Y44" i="1" s="1"/>
  <c r="Z40" i="1"/>
  <c r="Z41" i="1"/>
  <c r="Y41" i="1" s="1"/>
  <c r="Z43" i="1"/>
  <c r="Y43" i="1" s="1"/>
  <c r="H15" i="1"/>
  <c r="H10" i="1"/>
  <c r="Y40" i="1" l="1"/>
  <c r="AB40" i="1"/>
  <c r="AA40" i="1" s="1"/>
  <c r="AC40" i="1"/>
  <c r="AF40" i="1"/>
  <c r="AE40" i="1" s="1"/>
  <c r="T38" i="1"/>
  <c r="Q38" i="1"/>
  <c r="T37" i="1"/>
  <c r="Q37" i="1"/>
  <c r="AD37" i="1" s="1"/>
  <c r="T36" i="1"/>
  <c r="Q36" i="1"/>
  <c r="T35" i="1"/>
  <c r="Q35" i="1"/>
  <c r="AD35" i="1" s="1"/>
  <c r="M35" i="1"/>
  <c r="L35" i="1"/>
  <c r="J35" i="1"/>
  <c r="Z37" i="1" s="1"/>
  <c r="Y37" i="1" s="1"/>
  <c r="I35" i="1"/>
  <c r="T34" i="1"/>
  <c r="Q34" i="1"/>
  <c r="T33" i="1"/>
  <c r="Q33" i="1"/>
  <c r="T32" i="1"/>
  <c r="Q32" i="1"/>
  <c r="T31" i="1"/>
  <c r="Q31" i="1"/>
  <c r="T30" i="1"/>
  <c r="Q30" i="1"/>
  <c r="M30" i="1"/>
  <c r="L30" i="1"/>
  <c r="J30" i="1"/>
  <c r="I30" i="1"/>
  <c r="AD30" i="1" l="1"/>
  <c r="AD32" i="1"/>
  <c r="AC32" i="1" s="1"/>
  <c r="AC34" i="1"/>
  <c r="AD34" i="1"/>
  <c r="AD36" i="1"/>
  <c r="AD38" i="1"/>
  <c r="AC31" i="1"/>
  <c r="AD31" i="1"/>
  <c r="AD33" i="1"/>
  <c r="AC33" i="1" s="1"/>
  <c r="Z32" i="1"/>
  <c r="Y32" i="1" s="1"/>
  <c r="X40" i="1"/>
  <c r="X42" i="1"/>
  <c r="X41" i="1"/>
  <c r="X44" i="1"/>
  <c r="X43" i="1"/>
  <c r="AG40" i="1"/>
  <c r="N35" i="1"/>
  <c r="N30" i="1"/>
  <c r="Z39" i="1"/>
  <c r="Y39" i="1" s="1"/>
  <c r="Z35" i="1"/>
  <c r="Z36" i="1"/>
  <c r="Y36" i="1" s="1"/>
  <c r="Z38" i="1"/>
  <c r="Y38" i="1" s="1"/>
  <c r="Z30" i="1"/>
  <c r="Z31" i="1"/>
  <c r="Y31" i="1" s="1"/>
  <c r="Z34" i="1"/>
  <c r="Y34" i="1" s="1"/>
  <c r="Z33" i="1"/>
  <c r="Y33" i="1" s="1"/>
  <c r="AC30" i="1" l="1"/>
  <c r="AF30" i="1"/>
  <c r="AE30" i="1" s="1"/>
  <c r="Y35" i="1"/>
  <c r="AB35" i="1"/>
  <c r="AA35" i="1" s="1"/>
  <c r="Y30" i="1"/>
  <c r="AB30" i="1"/>
  <c r="AA30" i="1" s="1"/>
  <c r="AG30" i="1" s="1"/>
  <c r="T13" i="1" l="1"/>
  <c r="T12" i="1"/>
  <c r="T11" i="1"/>
  <c r="T22" i="1" l="1"/>
  <c r="T21" i="1"/>
  <c r="T20" i="1"/>
  <c r="Q22" i="1"/>
  <c r="Q21" i="1"/>
  <c r="Q20" i="1"/>
  <c r="M20" i="1"/>
  <c r="J20" i="1"/>
  <c r="X35" i="1" l="1"/>
  <c r="X39" i="1"/>
  <c r="X38" i="1"/>
  <c r="X37" i="1"/>
  <c r="X36" i="1"/>
  <c r="AC37" i="1"/>
  <c r="AC39" i="1"/>
  <c r="AC36" i="1"/>
  <c r="AC38" i="1"/>
  <c r="J25" i="1"/>
  <c r="Q12" i="1"/>
  <c r="Q13" i="1"/>
  <c r="X33" i="1" l="1"/>
  <c r="X31" i="1"/>
  <c r="X30" i="1"/>
  <c r="X32" i="1"/>
  <c r="X34" i="1"/>
  <c r="AC35" i="1"/>
  <c r="AF35" i="1"/>
  <c r="AE35" i="1" s="1"/>
  <c r="AG35" i="1" s="1"/>
  <c r="M50" i="1"/>
  <c r="L50" i="1"/>
  <c r="M45" i="1"/>
  <c r="L45" i="1"/>
  <c r="M25" i="1"/>
  <c r="L25" i="1"/>
  <c r="L20" i="1"/>
  <c r="M15" i="1"/>
  <c r="L15" i="1"/>
  <c r="M10" i="1"/>
  <c r="L10" i="1"/>
  <c r="B50" i="20" l="1"/>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50" i="18"/>
  <c r="I45" i="20"/>
  <c r="I40" i="19"/>
  <c r="I35" i="20"/>
  <c r="I25" i="19"/>
  <c r="I20"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9" l="1"/>
  <c r="I15" i="19"/>
  <c r="I50" i="19"/>
  <c r="I45" i="18"/>
  <c r="I35" i="18"/>
  <c r="I35" i="19"/>
  <c r="I50" i="20"/>
  <c r="I40" i="18"/>
  <c r="I40" i="20"/>
  <c r="I25" i="20"/>
  <c r="I25" i="18"/>
  <c r="I20" i="19"/>
  <c r="I20" i="18"/>
  <c r="I15" i="18"/>
  <c r="T54" i="1"/>
  <c r="Q54" i="1"/>
  <c r="AD54" i="1" s="1"/>
  <c r="AC54" i="1" s="1"/>
  <c r="T53" i="1"/>
  <c r="Q53" i="1"/>
  <c r="T52" i="1"/>
  <c r="Q52" i="1"/>
  <c r="AD52" i="1" s="1"/>
  <c r="T51" i="1"/>
  <c r="Q51" i="1"/>
  <c r="AD51" i="1" s="1"/>
  <c r="T50" i="1"/>
  <c r="Q50" i="1"/>
  <c r="AD50" i="1" s="1"/>
  <c r="I50" i="17"/>
  <c r="J50" i="1"/>
  <c r="Z50" i="1" s="1"/>
  <c r="I50" i="1"/>
  <c r="T49" i="1"/>
  <c r="Q49" i="1"/>
  <c r="AD49" i="1" s="1"/>
  <c r="AC49" i="1" s="1"/>
  <c r="T48" i="1"/>
  <c r="Q48" i="1"/>
  <c r="AD48" i="1" s="1"/>
  <c r="T47" i="1"/>
  <c r="Q47" i="1"/>
  <c r="X47" i="1" s="1"/>
  <c r="T46" i="1"/>
  <c r="Q46" i="1"/>
  <c r="X46" i="1" s="1"/>
  <c r="T45" i="1"/>
  <c r="Q45" i="1"/>
  <c r="X45" i="1" s="1"/>
  <c r="I45" i="17"/>
  <c r="J45" i="1"/>
  <c r="Z47" i="1" s="1"/>
  <c r="Y47" i="1" s="1"/>
  <c r="I45" i="1"/>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40" i="18" l="1"/>
  <c r="H40" i="19"/>
  <c r="H40" i="20"/>
  <c r="H35" i="17"/>
  <c r="H35" i="18"/>
  <c r="H35" i="19"/>
  <c r="H35" i="20"/>
  <c r="N45" i="1"/>
  <c r="J45" i="17" s="1"/>
  <c r="H45" i="18"/>
  <c r="H45" i="19"/>
  <c r="H45" i="20"/>
  <c r="AD45" i="1"/>
  <c r="AC45" i="1" s="1"/>
  <c r="X49" i="1"/>
  <c r="H50" i="17"/>
  <c r="H50" i="18"/>
  <c r="H50" i="19"/>
  <c r="H50" i="20"/>
  <c r="AD53" i="1"/>
  <c r="AC53" i="1" s="1"/>
  <c r="AC51" i="1"/>
  <c r="AD47" i="1"/>
  <c r="AC47" i="1" s="1"/>
  <c r="AD46" i="1"/>
  <c r="AC46" i="1" s="1"/>
  <c r="X53" i="1"/>
  <c r="X52" i="1"/>
  <c r="X51" i="1"/>
  <c r="X50" i="1"/>
  <c r="X54" i="1"/>
  <c r="X48" i="1"/>
  <c r="H40" i="17"/>
  <c r="Y50" i="1"/>
  <c r="Z54" i="1"/>
  <c r="Y54" i="1" s="1"/>
  <c r="N50" i="1"/>
  <c r="Z52" i="1"/>
  <c r="Y52" i="1" s="1"/>
  <c r="AC52" i="1"/>
  <c r="Z53" i="1"/>
  <c r="Y53" i="1" s="1"/>
  <c r="Z51" i="1"/>
  <c r="Y51" i="1" s="1"/>
  <c r="Z46" i="1"/>
  <c r="Y46" i="1" s="1"/>
  <c r="AC48" i="1"/>
  <c r="Z45" i="1"/>
  <c r="Z49" i="1"/>
  <c r="Y49" i="1" s="1"/>
  <c r="Z48" i="1"/>
  <c r="Y48" i="1" s="1"/>
  <c r="H45" i="17"/>
  <c r="J45" i="19" l="1"/>
  <c r="J45" i="18"/>
  <c r="J45" i="20"/>
  <c r="J50" i="17"/>
  <c r="J50" i="18"/>
  <c r="J50" i="20"/>
  <c r="J50" i="19"/>
  <c r="J40" i="17"/>
  <c r="J40" i="19"/>
  <c r="J40" i="20"/>
  <c r="J40" i="18"/>
  <c r="J35" i="17"/>
  <c r="J35" i="20"/>
  <c r="J35" i="18"/>
  <c r="J35" i="19"/>
  <c r="AB50" i="1"/>
  <c r="AA50" i="1" s="1"/>
  <c r="AF50" i="1"/>
  <c r="AE50" i="1" s="1"/>
  <c r="AC50" i="1"/>
  <c r="AF45" i="1"/>
  <c r="AE45" i="1" s="1"/>
  <c r="Y45" i="1"/>
  <c r="AB45" i="1"/>
  <c r="AA45" i="1" s="1"/>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AG50" i="1"/>
  <c r="AG45" i="1"/>
  <c r="K45" i="17"/>
  <c r="K40" i="17"/>
  <c r="K35" i="17"/>
  <c r="M50" i="17" l="1"/>
  <c r="M50" i="19"/>
  <c r="M50" i="18"/>
  <c r="M50" i="20"/>
  <c r="M45" i="17"/>
  <c r="M45" i="19"/>
  <c r="M45" i="18"/>
  <c r="M45" i="20"/>
  <c r="M40" i="17"/>
  <c r="M40" i="18"/>
  <c r="M40" i="19"/>
  <c r="M40" i="20"/>
  <c r="M35" i="17"/>
  <c r="M35" i="20"/>
  <c r="M35" i="19"/>
  <c r="M35" i="18"/>
  <c r="H30" i="20" l="1"/>
  <c r="H30" i="18"/>
  <c r="H30" i="19"/>
  <c r="H30" i="17"/>
  <c r="I10" i="17"/>
  <c r="I10" i="18"/>
  <c r="I10" i="20"/>
  <c r="I10" i="19"/>
  <c r="I30" i="18"/>
  <c r="I30" i="19"/>
  <c r="I30" i="20"/>
  <c r="I30" i="17"/>
  <c r="AD28" i="1"/>
  <c r="AC28" i="1" s="1"/>
  <c r="T26" i="1"/>
  <c r="Q26" i="1"/>
  <c r="X26" i="1" s="1"/>
  <c r="T25" i="1"/>
  <c r="Q25" i="1"/>
  <c r="I25" i="1"/>
  <c r="H25" i="19" l="1"/>
  <c r="H25" i="20"/>
  <c r="H25" i="18"/>
  <c r="H25" i="17"/>
  <c r="J30" i="20"/>
  <c r="J30" i="18"/>
  <c r="J30" i="19"/>
  <c r="J30" i="17"/>
  <c r="Z29" i="1"/>
  <c r="Y29" i="1" s="1"/>
  <c r="AD27" i="1"/>
  <c r="AC27" i="1" s="1"/>
  <c r="AD26" i="1"/>
  <c r="AC26" i="1" s="1"/>
  <c r="AD29" i="1"/>
  <c r="AC29" i="1" s="1"/>
  <c r="N25" i="1"/>
  <c r="AD25" i="1"/>
  <c r="X28" i="1"/>
  <c r="Z26" i="1"/>
  <c r="Y26" i="1" s="1"/>
  <c r="X27" i="1"/>
  <c r="Z28" i="1"/>
  <c r="Y28" i="1" s="1"/>
  <c r="Z27" i="1"/>
  <c r="Y27" i="1" s="1"/>
  <c r="X25" i="1"/>
  <c r="X29" i="1"/>
  <c r="Z25" i="1"/>
  <c r="K30" i="18" l="1"/>
  <c r="K30" i="19"/>
  <c r="K30" i="20"/>
  <c r="K30" i="17"/>
  <c r="J25" i="18"/>
  <c r="J25" i="19"/>
  <c r="J25" i="20"/>
  <c r="J25" i="17"/>
  <c r="L30" i="18"/>
  <c r="L30" i="19"/>
  <c r="L30" i="20"/>
  <c r="L30" i="17"/>
  <c r="AF25" i="1"/>
  <c r="AE25" i="1" s="1"/>
  <c r="AC25" i="1"/>
  <c r="AB25" i="1"/>
  <c r="AA25" i="1" s="1"/>
  <c r="Y25" i="1"/>
  <c r="K25" i="19" l="1"/>
  <c r="K25" i="20"/>
  <c r="K25" i="18"/>
  <c r="K25" i="17"/>
  <c r="L25" i="20"/>
  <c r="L25" i="18"/>
  <c r="L25" i="19"/>
  <c r="L25" i="17"/>
  <c r="M30" i="17"/>
  <c r="M30" i="19"/>
  <c r="M30" i="20"/>
  <c r="M30" i="18"/>
  <c r="AG25" i="1"/>
  <c r="M25" i="17" l="1"/>
  <c r="M25" i="20"/>
  <c r="M25" i="18"/>
  <c r="M25" i="19"/>
  <c r="X22" i="1"/>
  <c r="I20" i="1"/>
  <c r="Z24" i="1" l="1"/>
  <c r="Y24" i="1" s="1"/>
  <c r="X23" i="1"/>
  <c r="H20" i="18"/>
  <c r="H20" i="19"/>
  <c r="H20" i="20"/>
  <c r="H20" i="17"/>
  <c r="X21" i="1"/>
  <c r="X20" i="1"/>
  <c r="X24" i="1"/>
  <c r="AD21" i="1"/>
  <c r="AC21" i="1" s="1"/>
  <c r="AD23" i="1"/>
  <c r="AC23" i="1" s="1"/>
  <c r="AD22" i="1"/>
  <c r="AD24" i="1"/>
  <c r="AC24" i="1" s="1"/>
  <c r="AD20" i="1"/>
  <c r="AC20" i="1" s="1"/>
  <c r="Z22" i="1"/>
  <c r="Y22" i="1" s="1"/>
  <c r="Z20" i="1"/>
  <c r="Y20" i="1" s="1"/>
  <c r="N20" i="1"/>
  <c r="Z23" i="1"/>
  <c r="Y23" i="1" s="1"/>
  <c r="Z21" i="1"/>
  <c r="Y21" i="1" s="1"/>
  <c r="J20" i="20" l="1"/>
  <c r="J20" i="19"/>
  <c r="J20" i="18"/>
  <c r="J20" i="17"/>
  <c r="AF20" i="1"/>
  <c r="AE20" i="1" s="1"/>
  <c r="AC22" i="1"/>
  <c r="AB20" i="1"/>
  <c r="AA20" i="1" s="1"/>
  <c r="K20" i="17" l="1"/>
  <c r="K20" i="18"/>
  <c r="K20" i="19"/>
  <c r="K20" i="20"/>
  <c r="L20" i="18"/>
  <c r="L20" i="19"/>
  <c r="L20" i="20"/>
  <c r="L20" i="17"/>
  <c r="AG20" i="1"/>
  <c r="M20" i="17" l="1"/>
  <c r="M20" i="19"/>
  <c r="M20" i="20"/>
  <c r="M20" i="18"/>
  <c r="T17" i="1"/>
  <c r="Q17" i="1"/>
  <c r="T16" i="1"/>
  <c r="Q16" i="1"/>
  <c r="T15" i="1"/>
  <c r="Q15" i="1"/>
  <c r="J15" i="1"/>
  <c r="I15" i="1"/>
  <c r="H15" i="18" l="1"/>
  <c r="H15" i="19"/>
  <c r="H15" i="20"/>
  <c r="H15" i="17"/>
  <c r="Z15" i="1"/>
  <c r="Y15" i="1" s="1"/>
  <c r="X15" i="1"/>
  <c r="X17" i="1"/>
  <c r="X18" i="1"/>
  <c r="X19" i="1"/>
  <c r="X16" i="1"/>
  <c r="N15" i="1"/>
  <c r="AD18" i="1"/>
  <c r="AD19" i="1"/>
  <c r="AD15" i="1"/>
  <c r="AD17" i="1"/>
  <c r="AD16" i="1"/>
  <c r="Z19" i="1"/>
  <c r="Y19" i="1" s="1"/>
  <c r="Z16" i="1"/>
  <c r="Y16" i="1" s="1"/>
  <c r="Z17" i="1"/>
  <c r="Y17" i="1" s="1"/>
  <c r="Z18" i="1"/>
  <c r="Y18" i="1" s="1"/>
  <c r="J15" i="20" l="1"/>
  <c r="J15" i="18"/>
  <c r="J15" i="19"/>
  <c r="J15" i="17"/>
  <c r="AB15" i="1"/>
  <c r="AA15" i="1" s="1"/>
  <c r="K15" i="17" l="1"/>
  <c r="K15" i="19"/>
  <c r="K15" i="20"/>
  <c r="K15" i="18"/>
  <c r="AC19" i="1" l="1"/>
  <c r="AC18" i="1"/>
  <c r="AC16" i="1"/>
  <c r="AC17" i="1"/>
  <c r="AD12" i="1"/>
  <c r="AC12" i="1" s="1"/>
  <c r="AD13" i="1"/>
  <c r="AC13" i="1" s="1"/>
  <c r="AD14" i="1"/>
  <c r="AC14" i="1" s="1"/>
  <c r="Q11" i="1"/>
  <c r="T10" i="1"/>
  <c r="AF15" i="1" l="1"/>
  <c r="AE15" i="1" s="1"/>
  <c r="AC15" i="1"/>
  <c r="AD11" i="1"/>
  <c r="Q10" i="1"/>
  <c r="AD10" i="1" s="1"/>
  <c r="J10" i="1"/>
  <c r="X10" i="1" l="1"/>
  <c r="AG15" i="1"/>
  <c r="L15" i="19"/>
  <c r="L15" i="20"/>
  <c r="L15" i="18"/>
  <c r="L15" i="17"/>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D2254B12-BACA-B044-B0AF-21C149F71EA7}">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C629DFBB-29E2-9842-8D57-57BC238793AF}">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<sst xmlns="http://schemas.openxmlformats.org/spreadsheetml/2006/main" count="2812" uniqueCount="665">
  <si>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</si>
  <si>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</si>
  <si>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</si>
  <si>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</si>
  <si>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</si>
  <si>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</si>
  <si>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</si>
  <si>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</si>
  <si>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</si>
  <si>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</si>
  <si>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</si>
  <si>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</si>
  <si>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</si>
  <si>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</si>
  <si>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</si>
  <si>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</si>
  <si>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</si>
  <si>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</si>
  <si>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</si>
  <si>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</si>
  <si>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</si>
  <si>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</si>
  <si>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</si>
  <si>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</si>
  <si>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</si>
  <si>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</si>
  <si>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</si>
  <si>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</si>
  <si>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</si>
  <si>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</si>
  <si>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</si>
  <si>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</si>
  <si>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</si>
  <si>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</si>
  <si>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</si>
  <si>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</si>
  <si>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</si>
  <si>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</si>
  <si>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</si>
  <si>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</si>
  <si>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</si>
  <si>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</si>
  <si>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</si>
  <si>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</si>
  <si>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</si>
  <si>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</si>
  <si>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</si>
  <si>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</si>
  <si>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</si>
  <si>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</si>
  <si>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</si>
  <si>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</si>
  <si>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</si>
  <si>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</si>
  <si>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</si>
  <si>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</si>
  <si>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</si>
  <si>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</si>
  <si>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</si>
  <si>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</si>
  <si>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</si>
  <si>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</si>
  <si>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</si>
  <si>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</si>
  <si>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</si>
  <si>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</si>
  <si>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</si>
  <si>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</si>
  <si>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</si>
  <si>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</si>
  <si>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</si>
  <si>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</si>
  <si>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</si>
  <si>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</si>
  <si>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</si>
  <si>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</si>
  <si>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</si>
  <si>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</si>
  <si>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</si>
  <si>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</si>
  <si>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</si>
  <si>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</si>
  <si>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</si>
  <si>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</si>
  <si>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</si>
  <si>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</si>
  <si>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</si>
  <si>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</si>
  <si>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</si>
  <si>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</si>
  <si>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</si>
  <si>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</si>
  <si>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</si>
  <si>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</si>
  <si>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</si>
  <si>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</si>
  <si>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</si>
  <si>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</si>
  <si>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</si>
  <si>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</si>
  <si>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</si>
  <si>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</si>
  <si>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</si>
  <si>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</si>
  <si>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</si>
  <si>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</si>
  <si>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</si>
  <si>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</si>
  <si>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</si>
  <si>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</si>
  <si>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</si>
  <si>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</si>
  <si>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</si>
  <si>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</si>
  <si>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</si>
  <si>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</si>
  <si>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</si>
  <si>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</si>
  <si>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</si>
  <si>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</si>
  <si>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</si>
  <si>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</si>
  <si>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</si>
  <si>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</si>
  <si>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</si>
  <si>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</si>
  <si>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</si>
  <si>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</si>
  <si>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</si>
  <si>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</si>
  <si>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</si>
  <si>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</si>
  <si>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</si>
  <si>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</si>
  <si>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</si>
  <si>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</si>
  <si>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</si>
  <si>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</si>
  <si>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</si>
  <si>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</si>
  <si>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</si>
  <si>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</si>
  <si>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</si>
  <si>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</si>
  <si>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</si>
  <si>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</si>
  <si>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</si>
  <si>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</si>
  <si>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</si>
  <si>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</si>
  <si>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</si>
  <si>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</si>
  <si>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</si>
  <si>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</si>
  <si>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</si>
  <si>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</si>
  <si>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</si>
  <si>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</si>
  <si>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</si>
  <si>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</si>
  <si>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</si>
  <si>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</si>
  <si>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</si>
  <si>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</si>
  <si>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</si>
  <si>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</si>
  <si>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</si>
  <si>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</si>
  <si>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</si>
  <si>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</si>
  <si>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</si>
  <si>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</si>
  <si>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</si>
  <si>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</si>
  <si>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</si>
  <si>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</si>
  <si>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</si>
  <si>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</si>
  <si>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</si>
  <si>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</si>
  <si>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</si>
  <si>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</si>
  <si>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</si>
  <si>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</si>
  <si>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</si>
  <si>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</si>
  <si>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</si>
  <si>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</si>
  <si>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</si>
  <si>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</si>
  <si>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</si>
  <si>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</si>
  <si>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</si>
  <si>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</si>
  <si>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</si>
  <si>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</si>
  <si>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</si>
  <si>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</si>
  <si>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</si>
  <si>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</si>
  <si>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</si>
  <si>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</si>
  <si>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</si>
  <si>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</si>
  <si>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</si>
  <si>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</si>
  <si>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</si>
  <si>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</si>
  <si>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</si>
  <si>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</si>
  <si>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</si>
  <si>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</si>
  <si>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</si>
  <si>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</si>
  <si>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</si>
  <si>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</si>
  <si>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</si>
  <si>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</si>
  <si>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</si>
  <si>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</si>
  <si>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</si>
  <si>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</si>
  <si>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</si>
  <si>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</si>
  <si>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</si>
  <si>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</si>
  <si>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</si>
  <si>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</si>
  <si>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</si>
  <si>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</si>
  <si>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</si>
  <si>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</si>
  <si>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</si>
  <si>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</si>
  <si>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</si>
  <si>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</si>
  <si>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</si>
  <si>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</si>
  <si>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</si>
  <si>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</si>
  <si>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</si>
  <si>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</si>
  <si>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</si>
  <si>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</si>
  <si>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</si>
  <si>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</si>
  <si>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</si>
  <si>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</si>
  <si>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</si>
  <si>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</si>
  <si>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</si>
  <si>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</si>
  <si>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</si>
  <si>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</si>
  <si>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</si>
  <si>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</si>
  <si>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</si>
  <si>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</si>
  <si>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</si>
  <si>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</si>
  <si>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</si>
  <si>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</si>
  <si>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</si>
  <si>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</si>
  <si>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</si>
  <si>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</si>
  <si>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</si>
  <si>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</si>
  <si>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</si>
  <si>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</si>
  <si>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</si>
  <si>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</si>
  <si>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</si>
  <si>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</si>
  <si>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</si>
  <si>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</si>
  <si>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</si>
  <si>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</si>
  <si>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</si>
  <si>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</si>
  <si>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</si>
  <si>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</si>
  <si>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</si>
  <si>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</si>
  <si>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</si>
  <si>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</si>
  <si>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</si>
  <si>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</si>
  <si>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</si>
  <si>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</si>
  <si>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</si>
  <si>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</si>
  <si>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</si>
  <si>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</si>
  <si>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</si>
  <si>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</si>
  <si>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</si>
  <si>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</si>
  <si>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</si>
  <si>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</si>
  <si>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</si>
  <si>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</si>
  <si>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</si>
  <si>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</si>
  <si>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</si>
  <si>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</si>
  <si>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</si>
  <si>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</si>
  <si>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</si>
  <si>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</si>
  <si>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</si>
  <si>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</si>
  <si>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</si>
  <si>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</si>
  <si>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</si>
  <si>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</si>
  <si>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</si>
  <si>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</si>
  <si>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</si>
  <si>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</si>
  <si>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</si>
  <si>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</si>
  <si>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</si>
  <si>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</si>
  <si>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</si>
  <si>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</si>
  <si>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</si>
  <si>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</si>
  <si>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</si>
  <si>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</si>
  <si>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</si>
  <si>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</si>
  <si>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</si>
  <si>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</si>
  <si>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</si>
  <si>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</si>
  <si>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</si>
  <si>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</si>
  <si>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</si>
  <si>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</si>
  <si>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</si>
  <si>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</si>
  <si>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</si>
  <si>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</si>
  <si>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</si>
  <si>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</si>
  <si>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</si>
  <si>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</si>
  <si>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</si>
  <si>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</si>
  <si>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</si>
  <si>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</si>
  <si>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</si>
  <si>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</si>
  <si>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</si>
  <si>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</si>
  <si>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</si>
  <si>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</si>
  <si>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</si>
  <si>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</si>
  <si>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</si>
  <si>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</si>
  <si>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</si>
  <si>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</si>
  <si>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</si>
  <si>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</si>
  <si>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</si>
  <si>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</si>
  <si>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</si>
  <si>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</si>
  <si>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</si>
  <si>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</si>
  <si>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</si>
  <si>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</si>
  <si>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</si>
  <si>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</si>
  <si>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</si>
  <si>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</si>
  <si>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</si>
  <si>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</si>
  <si>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</si>
  <si>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</si>
  <si>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</si>
  <si>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</si>
  <si>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</si>
  <si>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</si>
  <si>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</si>
  <si>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</si>
  <si>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</si>
  <si>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</si>
  <si>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</si>
  <si>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</si>
  <si>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</si>
  <si>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</si>
  <si>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</si>
  <si>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</si>
  <si>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</si>
  <si>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</si>
  <si>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</si>
  <si>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</si>
  <si>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</si>
  <si>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</si>
  <si>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</si>
  <si>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</si>
  <si>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</si>
  <si>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</si>
  <si>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</si>
  <si>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</si>
  <si>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</si>
  <si>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</si>
  <si>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</si>
  <si>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</si>
  <si>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</si>
  <si>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</si>
  <si>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</si>
  <si>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</si>
  <si>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</si>
  <si>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</si>
  <si>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</si>
  <si>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</si>
  <si>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</si>
  <si>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</si>
  <si>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</si>
  <si>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</si>
  <si>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</si>
  <si>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</si>
  <si>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</si>
  <si>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</si>
  <si>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</si>
  <si>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</si>
  <si>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</si>
  <si>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</si>
  <si>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</si>
  <si>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</si>
  <si>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</si>
  <si>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</si>
  <si>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</si>
  <si>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</si>
  <si>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</si>
  <si>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</si>
  <si>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</si>
  <si>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</si>
  <si>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</si>
  <si>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</si>
  <si>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</si>
  <si>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</si>
  <si>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</si>
  <si>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</si>
  <si>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</si>
  <si>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</si>
  <si>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</si>
  <si>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</si>
  <si>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</si>
  <si>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</si>
  <si>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</si>
  <si>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</si>
  <si>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</si>
  <si>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</si>
  <si>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</si>
  <si>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</si>
  <si>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</si>
  <si>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</si>
  <si>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</si>
  <si>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</si>
  <si>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</si>
  <si>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Presencia de enfermedades endémicas, pandemias u otro evento de carácter sanitario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</si>
  <si>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</si>
  <si>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</si>
  <si>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</si>
  <si>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</si>
  <si>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</si>
  <si>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</si>
  <si>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</si>
  <si>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Coordinación SIGCMA Seccional
Ingeniero de Sistemas</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</si>
  <si>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</si>
  <si>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</si>
  <si>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</si>
  <si>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</si>
  <si>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</si>
  <si>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</si>
  <si>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</si>
  <si>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</si>
  <si>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</si>
  <si>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</si>
  <si>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</si>
  <si>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</si>
  <si>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ASISTENCIA LEGAL</t>
  </si>
  <si>
    <t>Ejercer la representación de la Nación – Rama Judicial en los procesos judiciales y en los trámites administrativos que se requieran, adelantar los procesos disciplinarios a que haya lugar, en cumplimiento de las normas constitucionales, legales y reglamentarias</t>
  </si>
  <si>
    <t>Revisión estados en tiempo real a través de empresa INFOJUDICIAL
Revisión de correo electrónico
Diligenciamiento de cuadro control EXCEL
Manejo de agenda física para el control y seguimiento  de procesos activos</t>
  </si>
  <si>
    <t>Diseñar y crear un aplicativo que permita llevar el control de términos, con el fin de disminuir los riesgos asociados al incumplimiento de tiempos de respuesta de acciones legales, asi como obtener información estadística en tiempo real</t>
  </si>
  <si>
    <t>Insuficiente Argumentación Jurídica</t>
  </si>
  <si>
    <t>Desconocimiento de la normatividad y/o del proceso a sustentar</t>
  </si>
  <si>
    <t>Líder del proceso</t>
  </si>
  <si>
    <t>No adelantar de manera oportuna las actuaciones que conduzcan a evitar que se presente la prescripción, en los procesos de cobro coactivo</t>
  </si>
  <si>
    <t xml:space="preserve">Falta de impulso oficioso en el adelantamiento de las actuaciones tendientes a interrumpir la prescripción </t>
  </si>
  <si>
    <t>Falta de seguimiento y control a los términos legales de los procesos coactivos en curso</t>
  </si>
  <si>
    <t xml:space="preserve">Insuficiencia de personal </t>
  </si>
  <si>
    <t>Incumplimiento en el diligenciamiento del aplicativo EKOGUI y GCC (Gestión Cobro Coactivo)</t>
  </si>
  <si>
    <t>Fallas en los aplicativos EKOGUI y GCC</t>
  </si>
  <si>
    <t>Correo electrónico a nivel central</t>
  </si>
  <si>
    <t>Extemporaneidad Actuaciones Administrativas,  Judiciales y/o extrajudiciales</t>
  </si>
  <si>
    <t>Incremento en el ingreso de titulos ejecutivos para su respectivo cobro que exige mayor cantidad de servidores dedicados a su atención</t>
  </si>
  <si>
    <t>Insuficiencia de personal en el área de asistencia legal y cobro coactivo</t>
  </si>
  <si>
    <t>Posibilidad de afectación económica debido a insuficiencia de personal en el área de asistencia legal y cobro coactivo</t>
  </si>
  <si>
    <t>Revisión de correo electrónico, SIGOBIUS
Diligenciamiento de cuadro control EXCEL
Manejo de agenda física para el control y seguimiento  de procesos activos
Herramienta cobro coactivo</t>
  </si>
  <si>
    <t>Incremento de reclamaciones y conciliaciones extrajudiciales y prejudiciales que exige mayor cantidad de servidores dedicados a su atención</t>
  </si>
  <si>
    <t>Protocolos de bioseguridad para el ingreso a las sedes judiciales
Aplicativo de ingreso a Sedes Judiciales</t>
  </si>
  <si>
    <t>Tiempos de respuesta cortos por el alto volumen</t>
  </si>
  <si>
    <t>Posibilidad de afectación reputacional debido a la insuficiencia de personal en el área de asistencia legal y cobro coactivo</t>
  </si>
  <si>
    <t>Manual de defensa Judicial 
Remisión de jurisprudencia del Nivel Central
Funcionario enlace en el Nivel Central
Socialización de la jurisprudencia en algunos temas de interes para el personal de asistencia legal
Reglamento interno de cartera</t>
  </si>
  <si>
    <t>Implementación de formatos adoptados por cada tema
Redistribución de funciones</t>
  </si>
  <si>
    <t>Implementación de formatos adoptados por cada tema</t>
  </si>
  <si>
    <t>Socializar los manuales y reglamentos, con el fin de difundir entre los servidores del proceso de asistencia legal lineamientos y normativa aplicable</t>
  </si>
  <si>
    <t>Insuficiencia de personal</t>
  </si>
  <si>
    <t xml:space="preserve">Posibilidad de afectación económica debido a insuficiencia de personal </t>
  </si>
  <si>
    <t>Reparto de procesos entre los dos abogados ejecutores
Reglamento interno de cobro coactivo
Alertas del sistema GCC</t>
  </si>
  <si>
    <t>Sesiones ordinarias del Comité de Cartera
Seguimiento mensual por parte del nivel central</t>
  </si>
  <si>
    <t>Presentación de informes ante el Comité de Cartera</t>
  </si>
  <si>
    <t>Insuficiencia de personal y número creciente de solicitudes de conciliación, demandas y de titulos ejecutivos</t>
  </si>
  <si>
    <t>Posibilidad de afectación reputacional debido a insuficiencia de personal y número creciente de solicitudes de conciliación, demandas y de titulos ejecutivos</t>
  </si>
  <si>
    <t>Cuadro de control
Diligenciamiento despues de audiencia
Revisión por profesional de apoyo
Reporte certificado del resumen por periodo</t>
  </si>
  <si>
    <t>Recibir dádivas o beneficios para favorecer a contraparte o deudores de cobro coactivo</t>
  </si>
  <si>
    <t>Insuficientes programas de capacitación para la toma de conciencia debido al desconocimiento de la Ley antisoborno (ISO 37001:2016), Plan Anticorrupción y  de los  valores y principios propios de la entidad.</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</si>
  <si>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</si>
  <si>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</si>
  <si>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</si>
  <si>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</si>
  <si>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</si>
  <si>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</si>
  <si>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</si>
  <si>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</si>
  <si>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Paros que afecten la prestación del servicio.  </t>
  </si>
  <si>
    <t>Huelgas, protestas ciudadana</t>
  </si>
  <si>
    <t>Disturbios o hechos violentos</t>
  </si>
  <si>
    <t>Pandemia</t>
  </si>
  <si>
    <t>Emergencias Ambientales</t>
  </si>
  <si>
    <t>Participar de las jornadas de capacitación y sensibilización ambiental programadas por el Nivel Central
Generar espacios de socialización y sensibilización en la Seccional</t>
  </si>
  <si>
    <t>Documentos asociados</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</si>
  <si>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</si>
  <si>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</si>
  <si>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</si>
  <si>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</si>
  <si>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</si>
  <si>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</si>
  <si>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</si>
  <si>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</si>
  <si>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</si>
  <si>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</si>
  <si>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</si>
  <si>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</si>
  <si>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</si>
  <si>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</si>
  <si>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</si>
  <si>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</si>
  <si>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</si>
  <si>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</si>
  <si>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</si>
  <si>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</si>
  <si>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</si>
  <si>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</si>
  <si>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</si>
  <si>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</si>
  <si>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</si>
  <si>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</si>
  <si>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</si>
  <si>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</si>
  <si>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</si>
  <si>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</si>
  <si>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</si>
  <si>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</si>
  <si>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</si>
  <si>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</si>
  <si>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</si>
  <si>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</si>
  <si>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</si>
  <si>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</si>
  <si>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</si>
  <si>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</si>
  <si>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</si>
  <si>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</si>
  <si>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</si>
  <si>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</si>
  <si>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</si>
  <si>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</si>
  <si>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</si>
  <si>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</si>
  <si>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</si>
  <si>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</si>
  <si>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</si>
  <si>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</si>
  <si>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</si>
  <si>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</si>
  <si>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</si>
  <si>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</si>
  <si>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</si>
  <si>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</si>
  <si>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</si>
  <si>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</si>
  <si>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</si>
  <si>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</si>
  <si>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</si>
  <si>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</si>
  <si>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</si>
  <si>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</si>
  <si>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</si>
  <si>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</si>
  <si>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</si>
  <si>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</si>
  <si>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</si>
  <si>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</si>
  <si>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</si>
  <si>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</si>
  <si>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</si>
  <si>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</si>
  <si>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</si>
  <si>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</si>
  <si>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</si>
  <si>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</si>
  <si>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</si>
  <si>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</si>
  <si>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</si>
  <si>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</si>
  <si>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</si>
  <si>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</si>
  <si>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</si>
  <si>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</si>
  <si>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</si>
  <si>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</si>
  <si>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</si>
  <si>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</si>
  <si>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</si>
  <si>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</si>
  <si>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</si>
  <si>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</si>
  <si>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</si>
  <si>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</si>
  <si>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</si>
  <si>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</si>
  <si>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</si>
  <si>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</si>
  <si>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</si>
  <si>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</si>
  <si>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</si>
  <si>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</si>
  <si>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</si>
  <si>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</si>
  <si>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</si>
  <si>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</si>
  <si>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</si>
  <si>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</si>
  <si>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</si>
  <si>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</si>
  <si>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</si>
  <si>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</si>
  <si>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</si>
  <si>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Informacion documentada del proceso de asistencia legal
Estudio de cargas laborales
Informes al Comité de Cartera Seccional
Herramienta control Cobro Coactivo</t>
  </si>
  <si>
    <t>Socialización del plan anticorrupción durante la inducción de personal</t>
  </si>
  <si>
    <t>Seguimiento Anticorrupción</t>
  </si>
  <si>
    <t>NO</t>
  </si>
  <si>
    <t>NA</t>
  </si>
  <si>
    <t>Se recibe socialización sobre el día de la tierra, remitida por Nivel Central.
Se elabora cronograma de sensibilizaciones y capacitaciones de la Seccional, las cuales están programadas a partir del segundo trimestre</t>
  </si>
  <si>
    <t>Seguimiento Ambiental</t>
  </si>
  <si>
    <t>Actividad programada para iniciar en mayo de 2022</t>
  </si>
  <si>
    <t>Actividad programada para realizarse en el tercer trimestre del año</t>
  </si>
  <si>
    <t>Durante la inducción de personal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</si>
</sst>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5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9"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59"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13" xfId="0" applyFont="1" applyBorder="1" applyAlignment="1" applyProtection="1">
      <alignment vertical="center" wrapText="1"/>
      <protection locked="0"/>
    </xf>
    <xf numFmtId="0" fontId="59" fillId="0" borderId="98" xfId="0" applyFont="1" applyBorder="1" applyAlignment="1" applyProtection="1">
      <alignment horizontal="left" vertical="center" wrapText="1"/>
      <protection locked="0"/>
    </xf>
    <xf numFmtId="0" fontId="59" fillId="0" borderId="82" xfId="0" applyFont="1" applyBorder="1" applyAlignment="1" applyProtection="1">
      <alignment horizontal="left" vertical="center" wrapText="1"/>
      <protection locked="0"/>
    </xf>
    <xf numFmtId="0" fontId="27" fillId="0" borderId="78"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59" fillId="0" borderId="60"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69" fillId="0" borderId="82" xfId="0" applyFont="1" applyBorder="1" applyAlignment="1">
      <alignment horizontal="center" vertical="center" wrapText="1"/>
    </xf>
    <xf numFmtId="0" fontId="0" fillId="0" borderId="13" xfId="0" applyFill="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27" fillId="0" borderId="13" xfId="0" applyFont="1" applyBorder="1" applyAlignment="1" applyProtection="1">
      <alignment vertical="center" wrapText="1"/>
      <protection locked="0"/>
    </xf>
    <xf numFmtId="0" fontId="59" fillId="0" borderId="13"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9" fillId="4" borderId="94"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0" fontId="93" fillId="0" borderId="78" xfId="3" applyBorder="1" applyAlignment="1">
      <alignment horizontal="left" vertical="center"/>
    </xf>
    <xf numFmtId="0" fontId="93" fillId="0" borderId="101" xfId="3" applyBorder="1" applyAlignment="1">
      <alignment horizontal="left" vertical="center"/>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32" fillId="0" borderId="98" xfId="0" applyFont="1" applyBorder="1" applyAlignment="1">
      <alignment horizontal="center"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286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17/06/relationships/rdRichValue" Target="richData/rdrichvalue.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CFA4F3A-07F6-2D4F-B161-94F8A9CE67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B4352FB6-0723-4B45-944C-A69B2582D41E}"/>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5B840775-6853-3D4A-98E3-0BB353CA496E}"/>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1CC15F17-C540-D140-950E-FC52D56639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E1540D9-773A-C74C-BA83-96242150E9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5B93613-D51E-9C4D-A681-D32B6C96375A}"/>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61">
      <pivotArea field="1" type="button" dataOnly="0" labelOnly="1" outline="0" axis="axisRow" fieldPosition="1"/>
    </format>
    <format dxfId="2860">
      <pivotArea dataOnly="0" labelOnly="1" outline="0" fieldPosition="0">
        <references count="1">
          <reference field="0" count="1">
            <x v="0"/>
          </reference>
        </references>
      </pivotArea>
    </format>
    <format dxfId="2859">
      <pivotArea dataOnly="0" labelOnly="1" outline="0" fieldPosition="0">
        <references count="1">
          <reference field="0" count="1">
            <x v="1"/>
          </reference>
        </references>
      </pivotArea>
    </format>
    <format dxfId="2858">
      <pivotArea dataOnly="0" labelOnly="1" outline="0" fieldPosition="0">
        <references count="2">
          <reference field="0" count="1" selected="0">
            <x v="0"/>
          </reference>
          <reference field="1" count="5">
            <x v="0"/>
            <x v="6"/>
            <x v="7"/>
            <x v="8"/>
            <x v="9"/>
          </reference>
        </references>
      </pivotArea>
    </format>
    <format dxfId="285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856" dataDxfId="2855">
  <autoFilter ref="B237:C247" xr:uid="{00000000-0009-0000-0100-000001000000}"/>
  <tableColumns count="2">
    <tableColumn id="1" xr3:uid="{A0349234-F02A-492A-9A80-ED44E1EC4FF0}" name="Criterios" dataDxfId="2854"/>
    <tableColumn id="2" xr3:uid="{B9F25166-5D8D-4E4E-96B0-E759CC81BF3C}" name="Subcriterios" dataDxfId="285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7" t="s">
        <v>185</v>
      </c>
      <c r="B1" s="287"/>
      <c r="C1" s="287"/>
      <c r="D1" s="287"/>
      <c r="E1" s="287"/>
      <c r="F1" s="287"/>
    </row>
    <row r="5" spans="1:9" x14ac:dyDescent="0.2">
      <c r="D5" s="95"/>
      <c r="E5" s="95"/>
      <c r="F5" s="95"/>
      <c r="G5" s="95"/>
      <c r="H5" s="95"/>
    </row>
    <row r="6" spans="1:9" x14ac:dyDescent="0.2">
      <c r="D6" s="95"/>
      <c r="E6" s="95"/>
      <c r="F6" s="95"/>
      <c r="G6" s="95"/>
      <c r="H6" s="95"/>
    </row>
    <row r="7" spans="1:9" ht="34" x14ac:dyDescent="0.4">
      <c r="A7" s="288" t="s">
        <v>211</v>
      </c>
      <c r="B7" s="288"/>
      <c r="C7" s="288"/>
      <c r="D7" s="288"/>
      <c r="E7" s="288"/>
      <c r="F7" s="288"/>
      <c r="G7" s="288"/>
      <c r="H7" s="288"/>
      <c r="I7" s="288"/>
    </row>
    <row r="9" spans="1:9" s="87" customFormat="1" ht="81.75" customHeight="1" x14ac:dyDescent="0.15">
      <c r="A9" s="88" t="s">
        <v>212</v>
      </c>
      <c r="B9" s="289" t="s">
        <v>401</v>
      </c>
      <c r="C9" s="289"/>
      <c r="D9" s="289"/>
      <c r="E9" s="289"/>
      <c r="F9" s="289"/>
      <c r="G9" s="289"/>
      <c r="H9" s="289"/>
      <c r="I9" s="289"/>
    </row>
    <row r="10" spans="1:9" s="87" customFormat="1" ht="16.75" customHeight="1" x14ac:dyDescent="0.15">
      <c r="A10" s="93"/>
      <c r="B10" s="94"/>
      <c r="C10" s="94"/>
      <c r="D10" s="93"/>
      <c r="E10" s="92"/>
    </row>
    <row r="11" spans="1:9" s="87" customFormat="1" ht="84" customHeight="1" x14ac:dyDescent="0.15">
      <c r="A11" s="88" t="s">
        <v>183</v>
      </c>
      <c r="B11" s="89" t="s">
        <v>485</v>
      </c>
      <c r="C11" s="286" t="s">
        <v>486</v>
      </c>
      <c r="D11" s="286"/>
      <c r="E11" s="286"/>
      <c r="F11" s="286"/>
      <c r="G11" s="286"/>
      <c r="H11" s="286"/>
      <c r="I11" s="286"/>
    </row>
    <row r="12" spans="1:9" ht="32.25" customHeight="1" x14ac:dyDescent="0.2">
      <c r="A12" s="91"/>
    </row>
    <row r="13" spans="1:9" ht="32.25" customHeight="1" x14ac:dyDescent="0.2">
      <c r="A13" s="90" t="s">
        <v>184</v>
      </c>
      <c r="B13" s="286"/>
      <c r="C13" s="286"/>
      <c r="D13" s="286"/>
      <c r="E13" s="286"/>
      <c r="F13" s="286"/>
      <c r="G13" s="286"/>
      <c r="H13" s="286"/>
      <c r="I13" s="286"/>
    </row>
    <row r="14" spans="1:9" s="87" customFormat="1" ht="69" customHeight="1" x14ac:dyDescent="0.15">
      <c r="A14" s="90" t="s">
        <v>182</v>
      </c>
      <c r="B14" s="286"/>
      <c r="C14" s="286"/>
      <c r="D14" s="286"/>
      <c r="E14" s="286"/>
      <c r="F14" s="286"/>
      <c r="G14" s="286"/>
      <c r="H14" s="286"/>
      <c r="I14" s="286"/>
    </row>
    <row r="15" spans="1:9" s="87" customFormat="1" ht="54" customHeight="1" x14ac:dyDescent="0.15">
      <c r="A15" s="90" t="s">
        <v>181</v>
      </c>
      <c r="B15" s="286" t="s">
        <v>179</v>
      </c>
      <c r="C15" s="286"/>
      <c r="D15" s="286"/>
      <c r="E15" s="286"/>
      <c r="F15" s="286"/>
      <c r="G15" s="286"/>
      <c r="H15" s="286"/>
      <c r="I15" s="286"/>
    </row>
    <row r="16" spans="1:9" s="87" customFormat="1" ht="54" customHeight="1" x14ac:dyDescent="0.15">
      <c r="A16" s="88" t="s">
        <v>180</v>
      </c>
      <c r="B16" s="286"/>
      <c r="C16" s="286"/>
      <c r="D16" s="286"/>
      <c r="E16" s="286"/>
      <c r="F16" s="286"/>
      <c r="G16" s="286"/>
      <c r="H16" s="286"/>
      <c r="I16" s="286"/>
    </row>
    <row r="18" spans="1:9" s="87" customFormat="1" ht="54.75" customHeight="1" x14ac:dyDescent="0.15">
      <c r="A18" s="88" t="s">
        <v>178</v>
      </c>
      <c r="B18" s="285">
        <v>44635</v>
      </c>
      <c r="C18" s="285"/>
      <c r="D18" s="285"/>
      <c r="E18" s="285"/>
      <c r="F18" s="285"/>
      <c r="G18" s="285"/>
      <c r="H18" s="285"/>
      <c r="I18" s="28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7" zoomScaleNormal="10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91" t="s">
        <v>186</v>
      </c>
      <c r="C1" s="291"/>
      <c r="D1" s="291"/>
      <c r="E1" s="101"/>
      <c r="F1" s="100"/>
      <c r="G1" s="100"/>
      <c r="H1" s="100"/>
    </row>
    <row r="2" spans="1:8" ht="12.75" customHeight="1" x14ac:dyDescent="0.15">
      <c r="A2" s="100"/>
      <c r="B2" s="291" t="s">
        <v>196</v>
      </c>
      <c r="C2" s="291"/>
      <c r="D2" s="291"/>
      <c r="E2" s="101"/>
      <c r="F2" s="100"/>
      <c r="G2" s="100"/>
      <c r="H2" s="100"/>
    </row>
    <row r="3" spans="1:8" ht="12.75" customHeight="1" x14ac:dyDescent="0.15">
      <c r="A3" s="100"/>
      <c r="B3" s="173"/>
      <c r="C3" s="173"/>
      <c r="D3" s="173"/>
      <c r="E3" s="101"/>
      <c r="F3" s="100"/>
      <c r="G3" s="100"/>
      <c r="H3" s="100"/>
    </row>
    <row r="4" spans="1:8" ht="12.75" customHeight="1" x14ac:dyDescent="0.15">
      <c r="A4" s="100"/>
      <c r="B4" s="173"/>
      <c r="C4" s="173"/>
      <c r="D4" s="173"/>
      <c r="E4" s="101"/>
      <c r="F4" s="100"/>
      <c r="G4" s="100"/>
      <c r="H4" s="100"/>
    </row>
    <row r="5" spans="1:8" ht="54.75" customHeight="1" x14ac:dyDescent="0.15">
      <c r="A5" s="102" t="s">
        <v>331</v>
      </c>
      <c r="B5" s="292" t="s">
        <v>402</v>
      </c>
      <c r="C5" s="292"/>
      <c r="D5" s="102" t="s">
        <v>197</v>
      </c>
      <c r="E5" s="177" t="s">
        <v>486</v>
      </c>
    </row>
    <row r="6" spans="1:8" ht="16.75" customHeight="1" x14ac:dyDescent="0.15">
      <c r="A6" s="93"/>
      <c r="B6" s="94"/>
      <c r="C6" s="94"/>
      <c r="D6" s="93"/>
      <c r="E6" s="92"/>
    </row>
    <row r="7" spans="1:8" ht="54.75" customHeight="1" x14ac:dyDescent="0.15">
      <c r="A7" s="103" t="s">
        <v>332</v>
      </c>
      <c r="B7" s="293" t="s">
        <v>403</v>
      </c>
      <c r="C7" s="293"/>
      <c r="D7" s="293"/>
      <c r="E7" s="293"/>
    </row>
    <row r="8" spans="1:8" ht="13.25" customHeight="1" x14ac:dyDescent="0.15">
      <c r="A8" s="104"/>
      <c r="B8" s="104"/>
      <c r="D8" s="105"/>
      <c r="E8" s="105"/>
    </row>
    <row r="9" spans="1:8" ht="76" customHeight="1" x14ac:dyDescent="0.15">
      <c r="A9" s="93" t="s">
        <v>198</v>
      </c>
      <c r="B9" s="296" t="s">
        <v>487</v>
      </c>
      <c r="C9" s="296"/>
      <c r="D9" s="296"/>
      <c r="E9" s="296"/>
    </row>
    <row r="10" spans="1:8" ht="39" customHeight="1" x14ac:dyDescent="0.15">
      <c r="A10" s="104"/>
      <c r="B10" s="294"/>
      <c r="C10" s="295"/>
      <c r="D10" s="295"/>
      <c r="E10" s="295"/>
    </row>
    <row r="11" spans="1:8" x14ac:dyDescent="0.15">
      <c r="A11" s="297" t="s">
        <v>199</v>
      </c>
      <c r="B11" s="297"/>
      <c r="C11" s="297"/>
      <c r="D11" s="297"/>
      <c r="E11" s="297"/>
    </row>
    <row r="12" spans="1:8" x14ac:dyDescent="0.15">
      <c r="A12" s="248" t="s">
        <v>540</v>
      </c>
      <c r="B12" s="248" t="s">
        <v>200</v>
      </c>
      <c r="C12" s="249" t="s">
        <v>201</v>
      </c>
      <c r="D12" s="249" t="s">
        <v>202</v>
      </c>
      <c r="E12" s="249" t="s">
        <v>203</v>
      </c>
    </row>
    <row r="13" spans="1:8" x14ac:dyDescent="0.15">
      <c r="A13" s="248"/>
      <c r="B13" s="248"/>
      <c r="C13" s="249"/>
      <c r="D13" s="249"/>
      <c r="E13" s="249"/>
    </row>
    <row r="14" spans="1:8" ht="39" x14ac:dyDescent="0.15">
      <c r="A14" s="298" t="s">
        <v>204</v>
      </c>
      <c r="B14" s="213">
        <v>1</v>
      </c>
      <c r="C14" s="250" t="s">
        <v>541</v>
      </c>
      <c r="D14" s="213">
        <v>1</v>
      </c>
      <c r="E14" s="214" t="s">
        <v>404</v>
      </c>
    </row>
    <row r="15" spans="1:8" ht="39" x14ac:dyDescent="0.15">
      <c r="A15" s="298"/>
      <c r="B15" s="213">
        <v>2</v>
      </c>
      <c r="C15" s="215" t="s">
        <v>406</v>
      </c>
      <c r="D15" s="213">
        <v>2</v>
      </c>
      <c r="E15" s="214" t="s">
        <v>405</v>
      </c>
    </row>
    <row r="16" spans="1:8" ht="91" x14ac:dyDescent="0.15">
      <c r="A16" s="298"/>
      <c r="B16" s="213">
        <v>3</v>
      </c>
      <c r="C16" s="215" t="s">
        <v>407</v>
      </c>
      <c r="D16" s="213">
        <v>3</v>
      </c>
      <c r="E16" s="251" t="s">
        <v>542</v>
      </c>
    </row>
    <row r="17" spans="1:5" x14ac:dyDescent="0.15">
      <c r="A17" s="298"/>
      <c r="B17" s="213"/>
      <c r="C17" s="215"/>
      <c r="D17" s="252"/>
      <c r="E17" s="253"/>
    </row>
    <row r="18" spans="1:5" x14ac:dyDescent="0.15">
      <c r="A18" s="298"/>
      <c r="B18" s="213"/>
      <c r="C18" s="215"/>
      <c r="D18" s="252"/>
      <c r="E18" s="253"/>
    </row>
    <row r="19" spans="1:5" ht="52" x14ac:dyDescent="0.15">
      <c r="A19" s="299" t="s">
        <v>543</v>
      </c>
      <c r="B19" s="213">
        <v>4</v>
      </c>
      <c r="C19" s="254" t="s">
        <v>544</v>
      </c>
      <c r="D19" s="213">
        <v>4</v>
      </c>
      <c r="E19" s="215" t="s">
        <v>545</v>
      </c>
    </row>
    <row r="20" spans="1:5" ht="39" x14ac:dyDescent="0.15">
      <c r="A20" s="299"/>
      <c r="B20" s="213">
        <v>5</v>
      </c>
      <c r="C20" s="254" t="s">
        <v>546</v>
      </c>
      <c r="D20" s="213"/>
      <c r="E20" s="216"/>
    </row>
    <row r="21" spans="1:5" ht="39" x14ac:dyDescent="0.15">
      <c r="A21" s="299"/>
      <c r="B21" s="213">
        <v>6</v>
      </c>
      <c r="C21" s="215" t="s">
        <v>547</v>
      </c>
      <c r="D21" s="213"/>
      <c r="E21" s="222"/>
    </row>
    <row r="22" spans="1:5" ht="39" x14ac:dyDescent="0.15">
      <c r="A22" s="290" t="s">
        <v>548</v>
      </c>
      <c r="B22" s="213">
        <v>7</v>
      </c>
      <c r="C22" s="216" t="s">
        <v>408</v>
      </c>
      <c r="D22" s="213">
        <v>5</v>
      </c>
      <c r="E22" s="215" t="s">
        <v>409</v>
      </c>
    </row>
    <row r="23" spans="1:5" ht="55" x14ac:dyDescent="0.15">
      <c r="A23" s="290"/>
      <c r="B23" s="213">
        <v>8</v>
      </c>
      <c r="C23" s="216" t="s">
        <v>549</v>
      </c>
      <c r="D23" s="213">
        <v>6</v>
      </c>
      <c r="E23" s="251" t="s">
        <v>550</v>
      </c>
    </row>
    <row r="24" spans="1:5" ht="39" x14ac:dyDescent="0.15">
      <c r="A24" s="290"/>
      <c r="B24" s="213">
        <v>9</v>
      </c>
      <c r="C24" s="255" t="s">
        <v>551</v>
      </c>
      <c r="D24" s="213">
        <v>7</v>
      </c>
      <c r="E24" s="251" t="s">
        <v>552</v>
      </c>
    </row>
    <row r="25" spans="1:5" ht="26" x14ac:dyDescent="0.15">
      <c r="A25" s="290"/>
      <c r="B25" s="213">
        <v>10</v>
      </c>
      <c r="C25" s="255" t="s">
        <v>553</v>
      </c>
      <c r="D25" s="213"/>
      <c r="E25" s="222"/>
    </row>
    <row r="26" spans="1:5" ht="26" x14ac:dyDescent="0.15">
      <c r="A26" s="290"/>
      <c r="B26" s="213">
        <v>11</v>
      </c>
      <c r="C26" s="255" t="s">
        <v>554</v>
      </c>
      <c r="D26" s="213"/>
      <c r="E26" s="253"/>
    </row>
    <row r="27" spans="1:5" ht="39" x14ac:dyDescent="0.15">
      <c r="A27" s="290"/>
      <c r="B27" s="213">
        <v>12</v>
      </c>
      <c r="C27" s="255" t="s">
        <v>555</v>
      </c>
      <c r="D27" s="213"/>
      <c r="E27" s="222"/>
    </row>
    <row r="28" spans="1:5" x14ac:dyDescent="0.15">
      <c r="A28" s="290"/>
      <c r="B28" s="213"/>
      <c r="C28" s="216"/>
      <c r="D28" s="213"/>
      <c r="E28" s="222"/>
    </row>
    <row r="29" spans="1:5" ht="39" x14ac:dyDescent="0.15">
      <c r="A29" s="290" t="s">
        <v>556</v>
      </c>
      <c r="B29" s="213">
        <v>13</v>
      </c>
      <c r="C29" s="215" t="s">
        <v>410</v>
      </c>
      <c r="D29" s="213"/>
      <c r="E29" s="222"/>
    </row>
    <row r="30" spans="1:5" ht="26" x14ac:dyDescent="0.15">
      <c r="A30" s="290"/>
      <c r="B30" s="213">
        <v>14</v>
      </c>
      <c r="C30" s="215" t="s">
        <v>557</v>
      </c>
      <c r="D30" s="213"/>
      <c r="E30" s="222"/>
    </row>
    <row r="31" spans="1:5" ht="26" x14ac:dyDescent="0.15">
      <c r="A31" s="290"/>
      <c r="B31" s="213">
        <v>15</v>
      </c>
      <c r="C31" s="215" t="s">
        <v>558</v>
      </c>
      <c r="D31" s="213"/>
      <c r="E31" s="222"/>
    </row>
    <row r="32" spans="1:5" ht="26" x14ac:dyDescent="0.15">
      <c r="A32" s="290"/>
      <c r="B32" s="213">
        <v>16</v>
      </c>
      <c r="C32" s="215" t="s">
        <v>559</v>
      </c>
      <c r="D32" s="213"/>
      <c r="E32" s="222"/>
    </row>
    <row r="33" spans="1:5" ht="52" x14ac:dyDescent="0.15">
      <c r="A33" s="290"/>
      <c r="B33" s="213">
        <v>17</v>
      </c>
      <c r="C33" s="215" t="s">
        <v>560</v>
      </c>
      <c r="D33" s="213"/>
      <c r="E33" s="216"/>
    </row>
    <row r="34" spans="1:5" ht="39" x14ac:dyDescent="0.15">
      <c r="A34" s="290"/>
      <c r="B34" s="213">
        <v>18</v>
      </c>
      <c r="C34" s="215" t="s">
        <v>561</v>
      </c>
      <c r="D34" s="213"/>
      <c r="E34" s="256"/>
    </row>
    <row r="35" spans="1:5" ht="26" x14ac:dyDescent="0.15">
      <c r="A35" s="257" t="s">
        <v>562</v>
      </c>
      <c r="B35" s="213">
        <v>19</v>
      </c>
      <c r="C35" s="255" t="s">
        <v>563</v>
      </c>
      <c r="D35" s="213"/>
      <c r="E35" s="222"/>
    </row>
    <row r="36" spans="1:5" ht="26" x14ac:dyDescent="0.15">
      <c r="A36" s="290" t="s">
        <v>564</v>
      </c>
      <c r="B36" s="213">
        <v>20</v>
      </c>
      <c r="C36" s="215" t="s">
        <v>411</v>
      </c>
      <c r="D36" s="213">
        <v>8</v>
      </c>
      <c r="E36" s="214" t="s">
        <v>412</v>
      </c>
    </row>
    <row r="37" spans="1:5" ht="52" x14ac:dyDescent="0.15">
      <c r="A37" s="290"/>
      <c r="B37" s="213">
        <v>21</v>
      </c>
      <c r="C37" s="255" t="s">
        <v>565</v>
      </c>
      <c r="D37" s="213"/>
      <c r="E37" s="253"/>
    </row>
    <row r="38" spans="1:5" ht="39" x14ac:dyDescent="0.15">
      <c r="A38" s="290"/>
      <c r="B38" s="213">
        <v>22</v>
      </c>
      <c r="C38" s="215" t="s">
        <v>413</v>
      </c>
      <c r="D38" s="213"/>
      <c r="E38" s="222"/>
    </row>
    <row r="39" spans="1:5" x14ac:dyDescent="0.15">
      <c r="A39" s="290"/>
      <c r="B39" s="213"/>
      <c r="C39" s="216"/>
      <c r="D39" s="213"/>
      <c r="E39" s="222"/>
    </row>
    <row r="40" spans="1:5" x14ac:dyDescent="0.15">
      <c r="A40" s="297" t="s">
        <v>205</v>
      </c>
      <c r="B40" s="297"/>
      <c r="C40" s="297"/>
      <c r="D40" s="297"/>
      <c r="E40" s="297"/>
    </row>
    <row r="41" spans="1:5" x14ac:dyDescent="0.15">
      <c r="A41" s="258" t="s">
        <v>540</v>
      </c>
      <c r="B41" s="258" t="s">
        <v>200</v>
      </c>
      <c r="C41" s="217" t="s">
        <v>566</v>
      </c>
      <c r="D41" s="217" t="s">
        <v>202</v>
      </c>
      <c r="E41" s="217" t="s">
        <v>567</v>
      </c>
    </row>
    <row r="42" spans="1:5" ht="52" x14ac:dyDescent="0.15">
      <c r="A42" s="300" t="s">
        <v>568</v>
      </c>
      <c r="B42" s="213">
        <v>1</v>
      </c>
      <c r="C42" s="215" t="s">
        <v>569</v>
      </c>
      <c r="D42" s="219">
        <v>1</v>
      </c>
      <c r="E42" s="259" t="s">
        <v>414</v>
      </c>
    </row>
    <row r="43" spans="1:5" ht="39" x14ac:dyDescent="0.15">
      <c r="A43" s="300"/>
      <c r="B43" s="213">
        <v>2</v>
      </c>
      <c r="C43" s="215" t="s">
        <v>415</v>
      </c>
      <c r="D43" s="219">
        <v>2</v>
      </c>
      <c r="E43" s="259" t="s">
        <v>416</v>
      </c>
    </row>
    <row r="44" spans="1:5" ht="39" x14ac:dyDescent="0.15">
      <c r="A44" s="300"/>
      <c r="B44" s="213"/>
      <c r="C44" s="260"/>
      <c r="D44" s="219">
        <v>3</v>
      </c>
      <c r="E44" s="259" t="s">
        <v>417</v>
      </c>
    </row>
    <row r="45" spans="1:5" ht="65" x14ac:dyDescent="0.15">
      <c r="A45" s="300"/>
      <c r="B45" s="213"/>
      <c r="C45" s="260"/>
      <c r="D45" s="219">
        <v>4</v>
      </c>
      <c r="E45" s="259" t="s">
        <v>570</v>
      </c>
    </row>
    <row r="46" spans="1:5" ht="26" x14ac:dyDescent="0.15">
      <c r="A46" s="300"/>
      <c r="B46" s="213"/>
      <c r="C46" s="260"/>
      <c r="D46" s="219">
        <v>5</v>
      </c>
      <c r="E46" s="216" t="s">
        <v>418</v>
      </c>
    </row>
    <row r="47" spans="1:5" ht="52" x14ac:dyDescent="0.15">
      <c r="A47" s="300"/>
      <c r="B47" s="213"/>
      <c r="C47" s="260"/>
      <c r="D47" s="219">
        <v>6</v>
      </c>
      <c r="E47" s="218" t="s">
        <v>419</v>
      </c>
    </row>
    <row r="48" spans="1:5" ht="26" x14ac:dyDescent="0.15">
      <c r="A48" s="300"/>
      <c r="B48" s="213"/>
      <c r="C48" s="260"/>
      <c r="D48" s="219">
        <v>7</v>
      </c>
      <c r="E48" s="218" t="s">
        <v>420</v>
      </c>
    </row>
    <row r="49" spans="1:5" ht="52" x14ac:dyDescent="0.15">
      <c r="A49" s="300"/>
      <c r="B49" s="213"/>
      <c r="C49" s="260"/>
      <c r="D49" s="219">
        <v>8</v>
      </c>
      <c r="E49" s="218" t="s">
        <v>421</v>
      </c>
    </row>
    <row r="50" spans="1:5" ht="52" x14ac:dyDescent="0.15">
      <c r="A50" s="300"/>
      <c r="B50" s="213"/>
      <c r="C50" s="261"/>
      <c r="D50" s="219">
        <v>9</v>
      </c>
      <c r="E50" s="218" t="s">
        <v>422</v>
      </c>
    </row>
    <row r="51" spans="1:5" ht="39" x14ac:dyDescent="0.15">
      <c r="A51" s="300"/>
      <c r="B51" s="213"/>
      <c r="C51" s="261"/>
      <c r="D51" s="219">
        <v>10</v>
      </c>
      <c r="E51" s="262" t="s">
        <v>571</v>
      </c>
    </row>
    <row r="52" spans="1:5" ht="28" x14ac:dyDescent="0.15">
      <c r="A52" s="300"/>
      <c r="B52" s="213"/>
      <c r="C52" s="261"/>
      <c r="D52" s="219">
        <v>11</v>
      </c>
      <c r="E52" s="262" t="s">
        <v>572</v>
      </c>
    </row>
    <row r="53" spans="1:5" ht="26" x14ac:dyDescent="0.15">
      <c r="A53" s="300"/>
      <c r="B53" s="213"/>
      <c r="C53" s="261"/>
      <c r="D53" s="213">
        <v>12</v>
      </c>
      <c r="E53" s="251" t="s">
        <v>573</v>
      </c>
    </row>
    <row r="54" spans="1:5" ht="52" x14ac:dyDescent="0.15">
      <c r="A54" s="300" t="s">
        <v>206</v>
      </c>
      <c r="B54" s="213">
        <v>3</v>
      </c>
      <c r="C54" s="250" t="s">
        <v>574</v>
      </c>
      <c r="D54" s="213">
        <v>13</v>
      </c>
      <c r="E54" s="250" t="s">
        <v>575</v>
      </c>
    </row>
    <row r="55" spans="1:5" ht="52" x14ac:dyDescent="0.15">
      <c r="A55" s="300"/>
      <c r="B55" s="213"/>
      <c r="C55" s="218"/>
      <c r="D55" s="219">
        <v>14</v>
      </c>
      <c r="E55" s="263" t="s">
        <v>576</v>
      </c>
    </row>
    <row r="56" spans="1:5" ht="26" x14ac:dyDescent="0.15">
      <c r="A56" s="300"/>
      <c r="B56" s="213"/>
      <c r="C56" s="218"/>
      <c r="D56" s="219">
        <v>15</v>
      </c>
      <c r="E56" s="263" t="s">
        <v>577</v>
      </c>
    </row>
    <row r="57" spans="1:5" ht="26" x14ac:dyDescent="0.15">
      <c r="A57" s="300"/>
      <c r="B57" s="213"/>
      <c r="C57" s="264"/>
      <c r="D57" s="213">
        <v>16</v>
      </c>
      <c r="E57" s="263" t="s">
        <v>578</v>
      </c>
    </row>
    <row r="58" spans="1:5" ht="52" x14ac:dyDescent="0.15">
      <c r="A58" s="290" t="s">
        <v>579</v>
      </c>
      <c r="B58" s="213">
        <v>4</v>
      </c>
      <c r="C58" s="214" t="s">
        <v>424</v>
      </c>
      <c r="D58" s="219">
        <v>17</v>
      </c>
      <c r="E58" s="214" t="s">
        <v>580</v>
      </c>
    </row>
    <row r="59" spans="1:5" ht="52" x14ac:dyDescent="0.15">
      <c r="A59" s="290"/>
      <c r="B59" s="213">
        <v>5</v>
      </c>
      <c r="C59" s="214" t="s">
        <v>426</v>
      </c>
      <c r="D59" s="219">
        <v>18</v>
      </c>
      <c r="E59" s="216" t="s">
        <v>423</v>
      </c>
    </row>
    <row r="60" spans="1:5" ht="39" x14ac:dyDescent="0.15">
      <c r="A60" s="290"/>
      <c r="B60" s="213">
        <v>6</v>
      </c>
      <c r="C60" s="251" t="s">
        <v>581</v>
      </c>
      <c r="D60" s="219">
        <v>19</v>
      </c>
      <c r="E60" s="216" t="s">
        <v>425</v>
      </c>
    </row>
    <row r="61" spans="1:5" ht="52" x14ac:dyDescent="0.15">
      <c r="A61" s="290"/>
      <c r="B61" s="213">
        <v>7</v>
      </c>
      <c r="C61" s="262" t="s">
        <v>582</v>
      </c>
      <c r="D61" s="219">
        <v>20</v>
      </c>
      <c r="E61" s="216" t="s">
        <v>427</v>
      </c>
    </row>
    <row r="62" spans="1:5" ht="26" x14ac:dyDescent="0.15">
      <c r="A62" s="290"/>
      <c r="B62" s="213"/>
      <c r="C62" s="215"/>
      <c r="D62" s="219">
        <v>21</v>
      </c>
      <c r="E62" s="216" t="s">
        <v>428</v>
      </c>
    </row>
    <row r="63" spans="1:5" ht="39" x14ac:dyDescent="0.15">
      <c r="A63" s="290"/>
      <c r="B63" s="213"/>
      <c r="C63" s="215"/>
      <c r="D63" s="219">
        <v>22</v>
      </c>
      <c r="E63" s="216" t="s">
        <v>430</v>
      </c>
    </row>
    <row r="64" spans="1:5" ht="52" x14ac:dyDescent="0.15">
      <c r="A64" s="290"/>
      <c r="B64" s="213"/>
      <c r="C64" s="265"/>
      <c r="D64" s="213">
        <v>23</v>
      </c>
      <c r="E64" s="216" t="s">
        <v>429</v>
      </c>
    </row>
    <row r="65" spans="1:5" ht="39" x14ac:dyDescent="0.15">
      <c r="A65" s="290" t="s">
        <v>583</v>
      </c>
      <c r="B65" s="213">
        <v>8</v>
      </c>
      <c r="C65" s="214" t="s">
        <v>432</v>
      </c>
      <c r="D65" s="219">
        <v>24</v>
      </c>
      <c r="E65" s="214" t="s">
        <v>584</v>
      </c>
    </row>
    <row r="66" spans="1:5" ht="91" x14ac:dyDescent="0.15">
      <c r="A66" s="290"/>
      <c r="B66" s="213">
        <v>9</v>
      </c>
      <c r="C66" s="214" t="s">
        <v>585</v>
      </c>
      <c r="D66" s="219">
        <v>25</v>
      </c>
      <c r="E66" s="216" t="s">
        <v>431</v>
      </c>
    </row>
    <row r="67" spans="1:5" ht="65" x14ac:dyDescent="0.15">
      <c r="A67" s="290"/>
      <c r="B67" s="213">
        <v>10</v>
      </c>
      <c r="C67" s="214" t="s">
        <v>434</v>
      </c>
      <c r="D67" s="219">
        <v>26</v>
      </c>
      <c r="E67" s="216" t="s">
        <v>433</v>
      </c>
    </row>
    <row r="68" spans="1:5" ht="78" x14ac:dyDescent="0.15">
      <c r="A68" s="290"/>
      <c r="B68" s="213">
        <v>11</v>
      </c>
      <c r="C68" s="214" t="s">
        <v>435</v>
      </c>
      <c r="D68" s="221"/>
      <c r="E68" s="266"/>
    </row>
    <row r="69" spans="1:5" x14ac:dyDescent="0.15">
      <c r="A69" s="290"/>
      <c r="B69" s="213"/>
      <c r="C69" s="222"/>
      <c r="D69" s="221"/>
      <c r="E69" s="216"/>
    </row>
    <row r="70" spans="1:5" ht="39" x14ac:dyDescent="0.15">
      <c r="A70" s="290" t="s">
        <v>207</v>
      </c>
      <c r="B70" s="213">
        <v>12</v>
      </c>
      <c r="C70" s="215" t="s">
        <v>436</v>
      </c>
      <c r="D70" s="221">
        <v>27</v>
      </c>
      <c r="E70" s="216" t="s">
        <v>437</v>
      </c>
    </row>
    <row r="71" spans="1:5" ht="39" x14ac:dyDescent="0.15">
      <c r="A71" s="290"/>
      <c r="B71" s="213">
        <v>13</v>
      </c>
      <c r="C71" s="214" t="s">
        <v>438</v>
      </c>
      <c r="D71" s="221">
        <v>28</v>
      </c>
      <c r="E71" s="216" t="s">
        <v>439</v>
      </c>
    </row>
    <row r="72" spans="1:5" ht="39" x14ac:dyDescent="0.15">
      <c r="A72" s="290"/>
      <c r="B72" s="213">
        <v>14</v>
      </c>
      <c r="C72" s="267" t="s">
        <v>586</v>
      </c>
      <c r="D72" s="221">
        <v>29</v>
      </c>
      <c r="E72" s="216" t="s">
        <v>587</v>
      </c>
    </row>
    <row r="73" spans="1:5" ht="39" x14ac:dyDescent="0.15">
      <c r="A73" s="290"/>
      <c r="B73" s="213">
        <v>15</v>
      </c>
      <c r="C73" s="214" t="s">
        <v>588</v>
      </c>
      <c r="D73" s="221">
        <v>30</v>
      </c>
      <c r="E73" s="216" t="s">
        <v>440</v>
      </c>
    </row>
    <row r="74" spans="1:5" ht="65" x14ac:dyDescent="0.15">
      <c r="A74" s="290"/>
      <c r="B74" s="213">
        <v>16</v>
      </c>
      <c r="C74" s="214" t="s">
        <v>589</v>
      </c>
      <c r="D74" s="221">
        <v>31</v>
      </c>
      <c r="E74" s="216" t="s">
        <v>590</v>
      </c>
    </row>
    <row r="75" spans="1:5" ht="39" x14ac:dyDescent="0.15">
      <c r="A75" s="290"/>
      <c r="B75" s="213">
        <v>17</v>
      </c>
      <c r="C75" s="214" t="s">
        <v>441</v>
      </c>
      <c r="D75" s="221">
        <v>32</v>
      </c>
      <c r="E75" s="216" t="s">
        <v>442</v>
      </c>
    </row>
    <row r="76" spans="1:5" ht="65" x14ac:dyDescent="0.15">
      <c r="A76" s="290"/>
      <c r="B76" s="213">
        <v>18</v>
      </c>
      <c r="C76" s="215" t="s">
        <v>443</v>
      </c>
      <c r="D76" s="221">
        <v>33</v>
      </c>
      <c r="E76" s="216" t="s">
        <v>444</v>
      </c>
    </row>
    <row r="77" spans="1:5" ht="52" x14ac:dyDescent="0.15">
      <c r="A77" s="290"/>
      <c r="B77" s="213">
        <v>19</v>
      </c>
      <c r="C77" s="215" t="s">
        <v>445</v>
      </c>
      <c r="D77" s="221">
        <v>34</v>
      </c>
      <c r="E77" s="216" t="s">
        <v>446</v>
      </c>
    </row>
    <row r="78" spans="1:5" ht="39" x14ac:dyDescent="0.15">
      <c r="A78" s="290"/>
      <c r="B78" s="213"/>
      <c r="C78" s="216"/>
      <c r="D78" s="221">
        <v>35</v>
      </c>
      <c r="E78" s="216" t="s">
        <v>447</v>
      </c>
    </row>
    <row r="79" spans="1:5" x14ac:dyDescent="0.15">
      <c r="A79" s="290"/>
      <c r="B79" s="213"/>
      <c r="C79" s="216"/>
      <c r="D79" s="221"/>
      <c r="E79" s="259"/>
    </row>
    <row r="80" spans="1:5" ht="39" x14ac:dyDescent="0.15">
      <c r="A80" s="290" t="s">
        <v>208</v>
      </c>
      <c r="B80" s="213">
        <v>20</v>
      </c>
      <c r="C80" s="254" t="s">
        <v>591</v>
      </c>
      <c r="D80" s="221">
        <v>36</v>
      </c>
      <c r="E80" s="255" t="s">
        <v>592</v>
      </c>
    </row>
    <row r="81" spans="1:5" ht="39" x14ac:dyDescent="0.15">
      <c r="A81" s="290"/>
      <c r="B81" s="213">
        <v>21</v>
      </c>
      <c r="C81" s="254" t="s">
        <v>593</v>
      </c>
      <c r="D81" s="221">
        <v>37</v>
      </c>
      <c r="E81" s="255" t="s">
        <v>594</v>
      </c>
    </row>
    <row r="82" spans="1:5" ht="39" x14ac:dyDescent="0.15">
      <c r="A82" s="290"/>
      <c r="B82" s="213">
        <v>22</v>
      </c>
      <c r="C82" s="254" t="s">
        <v>595</v>
      </c>
      <c r="D82" s="221"/>
      <c r="E82" s="215"/>
    </row>
    <row r="83" spans="1:5" x14ac:dyDescent="0.15">
      <c r="A83" s="290"/>
      <c r="B83" s="213"/>
      <c r="C83" s="260"/>
      <c r="D83" s="221"/>
      <c r="E83" s="215"/>
    </row>
    <row r="84" spans="1:5" ht="52" x14ac:dyDescent="0.15">
      <c r="A84" s="290" t="s">
        <v>334</v>
      </c>
      <c r="B84" s="213">
        <v>23</v>
      </c>
      <c r="C84" s="214" t="s">
        <v>448</v>
      </c>
      <c r="D84" s="221">
        <v>38</v>
      </c>
      <c r="E84" s="214" t="s">
        <v>449</v>
      </c>
    </row>
    <row r="85" spans="1:5" ht="39" x14ac:dyDescent="0.15">
      <c r="A85" s="290"/>
      <c r="B85" s="213">
        <v>24</v>
      </c>
      <c r="C85" s="214" t="s">
        <v>450</v>
      </c>
      <c r="D85" s="221"/>
      <c r="E85" s="216"/>
    </row>
    <row r="86" spans="1:5" ht="52" x14ac:dyDescent="0.15">
      <c r="A86" s="290" t="s">
        <v>209</v>
      </c>
      <c r="B86" s="213">
        <v>25</v>
      </c>
      <c r="C86" s="222" t="s">
        <v>596</v>
      </c>
      <c r="D86" s="221">
        <v>39</v>
      </c>
      <c r="E86" s="216" t="s">
        <v>451</v>
      </c>
    </row>
    <row r="87" spans="1:5" ht="26" x14ac:dyDescent="0.15">
      <c r="A87" s="290"/>
      <c r="B87" s="213"/>
      <c r="C87" s="222"/>
      <c r="D87" s="221">
        <v>40</v>
      </c>
      <c r="E87" s="216" t="s">
        <v>452</v>
      </c>
    </row>
    <row r="88" spans="1:5" ht="39" x14ac:dyDescent="0.15">
      <c r="A88" s="290"/>
      <c r="B88" s="213"/>
      <c r="C88" s="222"/>
      <c r="D88" s="221">
        <v>41</v>
      </c>
      <c r="E88" s="216" t="s">
        <v>453</v>
      </c>
    </row>
    <row r="89" spans="1:5" ht="26" x14ac:dyDescent="0.15">
      <c r="A89" s="290" t="s">
        <v>210</v>
      </c>
      <c r="B89" s="213"/>
      <c r="C89" s="214"/>
      <c r="D89" s="221">
        <v>42</v>
      </c>
      <c r="E89" s="215" t="s">
        <v>597</v>
      </c>
    </row>
    <row r="90" spans="1:5" ht="39" x14ac:dyDescent="0.15">
      <c r="A90" s="290"/>
      <c r="B90" s="213"/>
      <c r="C90" s="268"/>
      <c r="D90" s="221">
        <v>43</v>
      </c>
      <c r="E90" s="269" t="s">
        <v>598</v>
      </c>
    </row>
    <row r="91" spans="1:5" ht="39" x14ac:dyDescent="0.15">
      <c r="A91" s="290"/>
      <c r="B91" s="213"/>
      <c r="C91" s="268"/>
      <c r="D91" s="221">
        <v>44</v>
      </c>
      <c r="E91" s="269" t="s">
        <v>599</v>
      </c>
    </row>
    <row r="92" spans="1:5" ht="65" x14ac:dyDescent="0.15">
      <c r="A92" s="290"/>
      <c r="B92" s="213"/>
      <c r="C92" s="220"/>
      <c r="D92" s="221">
        <v>45</v>
      </c>
      <c r="E92" s="269" t="s">
        <v>600</v>
      </c>
    </row>
    <row r="93" spans="1:5" ht="39" x14ac:dyDescent="0.15">
      <c r="A93" s="290"/>
      <c r="B93" s="213"/>
      <c r="C93" s="214"/>
      <c r="D93" s="221">
        <v>46</v>
      </c>
      <c r="E93" s="269" t="s">
        <v>601</v>
      </c>
    </row>
    <row r="94" spans="1:5" ht="65" x14ac:dyDescent="0.15">
      <c r="A94" s="290"/>
      <c r="B94" s="213"/>
      <c r="C94" s="214"/>
      <c r="D94" s="221">
        <v>47</v>
      </c>
      <c r="E94" s="269" t="s">
        <v>602</v>
      </c>
    </row>
    <row r="95" spans="1:5" x14ac:dyDescent="0.15">
      <c r="A95" s="290"/>
      <c r="B95" s="213"/>
      <c r="C95" s="214"/>
      <c r="D95" s="221"/>
      <c r="E95" s="270"/>
    </row>
    <row r="96" spans="1:5" x14ac:dyDescent="0.15">
      <c r="A96" s="290"/>
      <c r="B96" s="213"/>
      <c r="C96" s="221"/>
      <c r="D96" s="271"/>
      <c r="E96" s="271"/>
    </row>
    <row r="97" spans="1:5" ht="39" x14ac:dyDescent="0.15">
      <c r="A97" s="290" t="s">
        <v>333</v>
      </c>
      <c r="B97" s="213">
        <v>26</v>
      </c>
      <c r="C97" s="215" t="s">
        <v>454</v>
      </c>
      <c r="D97" s="252">
        <v>48</v>
      </c>
      <c r="E97" s="254" t="s">
        <v>603</v>
      </c>
    </row>
    <row r="98" spans="1:5" ht="26" x14ac:dyDescent="0.15">
      <c r="A98" s="290"/>
      <c r="B98" s="272">
        <v>27</v>
      </c>
      <c r="C98" s="254" t="s">
        <v>604</v>
      </c>
      <c r="D98" s="252">
        <v>49</v>
      </c>
      <c r="E98" s="254" t="s">
        <v>605</v>
      </c>
    </row>
    <row r="99" spans="1:5" ht="52" x14ac:dyDescent="0.15">
      <c r="A99" s="290"/>
      <c r="B99" s="272">
        <v>28</v>
      </c>
      <c r="C99" s="254" t="s">
        <v>606</v>
      </c>
      <c r="D99" s="273">
        <v>50</v>
      </c>
      <c r="E99" s="254" t="s">
        <v>607</v>
      </c>
    </row>
    <row r="100" spans="1:5" ht="39" x14ac:dyDescent="0.15">
      <c r="A100" s="290"/>
      <c r="B100" s="272"/>
      <c r="C100" s="260"/>
      <c r="D100" s="252">
        <v>51</v>
      </c>
      <c r="E100" s="254" t="s">
        <v>608</v>
      </c>
    </row>
    <row r="101" spans="1:5" ht="26" x14ac:dyDescent="0.15">
      <c r="A101" s="290"/>
      <c r="B101" s="272"/>
      <c r="C101" s="260"/>
      <c r="D101" s="273">
        <v>52</v>
      </c>
      <c r="E101" s="254" t="s">
        <v>609</v>
      </c>
    </row>
    <row r="102" spans="1:5" x14ac:dyDescent="0.15">
      <c r="A102" s="290"/>
      <c r="B102" s="272"/>
      <c r="C102" s="220"/>
      <c r="D102" s="271"/>
      <c r="E102" s="269"/>
    </row>
  </sheetData>
  <mergeCells count="23">
    <mergeCell ref="A84:A85"/>
    <mergeCell ref="A86:A88"/>
    <mergeCell ref="A89:A96"/>
    <mergeCell ref="A97:A102"/>
    <mergeCell ref="A11:E11"/>
    <mergeCell ref="A14:A18"/>
    <mergeCell ref="A19:A21"/>
    <mergeCell ref="A22:A28"/>
    <mergeCell ref="A29:A34"/>
    <mergeCell ref="A36:A39"/>
    <mergeCell ref="A40:E40"/>
    <mergeCell ref="A42:A53"/>
    <mergeCell ref="A54:A57"/>
    <mergeCell ref="A58:A64"/>
    <mergeCell ref="A65:A69"/>
    <mergeCell ref="A70:A79"/>
    <mergeCell ref="A80:A83"/>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1F1F0-A984-C74F-98D7-D2DC7EBE1500}">
  <sheetPr>
    <tabColor theme="4" tint="-0.249977111117893"/>
  </sheetPr>
  <dimension ref="A1:F55"/>
  <sheetViews>
    <sheetView view="pageBreakPreview" zoomScaleNormal="160" zoomScaleSheetLayoutView="100" workbookViewId="0">
      <pane ySplit="5" topLeftCell="A6" activePane="bottomLeft" state="frozen"/>
      <selection pane="bottomLeft" activeCell="A17" sqref="A17"/>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301" t="s">
        <v>186</v>
      </c>
      <c r="B1" s="301"/>
      <c r="C1" s="301"/>
      <c r="D1" s="301"/>
      <c r="E1" s="301"/>
      <c r="F1" s="301"/>
    </row>
    <row r="2" spans="1:6" x14ac:dyDescent="0.25">
      <c r="A2" s="302" t="s">
        <v>187</v>
      </c>
      <c r="B2" s="302"/>
      <c r="C2" s="302"/>
      <c r="D2" s="302"/>
      <c r="E2" s="302"/>
      <c r="F2" s="302"/>
    </row>
    <row r="3" spans="1:6" x14ac:dyDescent="0.25">
      <c r="A3" s="303" t="s">
        <v>188</v>
      </c>
      <c r="B3" s="304"/>
      <c r="C3" s="304"/>
      <c r="D3" s="304"/>
      <c r="E3" s="304"/>
      <c r="F3" s="305"/>
    </row>
    <row r="4" spans="1:6" ht="28.5" customHeight="1" x14ac:dyDescent="0.2">
      <c r="A4" s="274" t="s">
        <v>189</v>
      </c>
      <c r="B4" s="306" t="s">
        <v>190</v>
      </c>
      <c r="C4" s="307"/>
      <c r="D4" s="307"/>
      <c r="E4" s="308"/>
      <c r="F4" s="96" t="s">
        <v>191</v>
      </c>
    </row>
    <row r="5" spans="1:6" x14ac:dyDescent="0.25">
      <c r="A5" s="275"/>
      <c r="B5" s="276" t="s">
        <v>192</v>
      </c>
      <c r="C5" s="277" t="s">
        <v>193</v>
      </c>
      <c r="D5" s="277" t="s">
        <v>194</v>
      </c>
      <c r="E5" s="277" t="s">
        <v>195</v>
      </c>
      <c r="F5" s="275"/>
    </row>
    <row r="6" spans="1:6" x14ac:dyDescent="0.2">
      <c r="A6" s="278" t="s">
        <v>610</v>
      </c>
      <c r="B6" s="279">
        <v>1</v>
      </c>
      <c r="C6" s="279"/>
      <c r="D6" s="279"/>
      <c r="E6" s="279"/>
      <c r="F6" s="278" t="s">
        <v>456</v>
      </c>
    </row>
    <row r="7" spans="1:6" x14ac:dyDescent="0.2">
      <c r="A7" s="278" t="s">
        <v>611</v>
      </c>
      <c r="B7" s="279">
        <v>3.19</v>
      </c>
      <c r="C7" s="279"/>
      <c r="D7" s="279"/>
      <c r="E7" s="279"/>
      <c r="F7" s="278" t="s">
        <v>456</v>
      </c>
    </row>
    <row r="8" spans="1:6" ht="23" customHeight="1" x14ac:dyDescent="0.2">
      <c r="A8" s="278" t="s">
        <v>612</v>
      </c>
      <c r="B8" s="279" t="s">
        <v>613</v>
      </c>
      <c r="C8" s="279"/>
      <c r="D8" s="279">
        <v>3.25</v>
      </c>
      <c r="E8" s="279"/>
      <c r="F8" s="278" t="s">
        <v>456</v>
      </c>
    </row>
    <row r="9" spans="1:6" x14ac:dyDescent="0.2">
      <c r="A9" s="278" t="s">
        <v>614</v>
      </c>
      <c r="B9" s="279">
        <v>7</v>
      </c>
      <c r="C9" s="279"/>
      <c r="D9" s="279"/>
      <c r="E9" s="279"/>
      <c r="F9" s="278" t="s">
        <v>456</v>
      </c>
    </row>
    <row r="10" spans="1:6" x14ac:dyDescent="0.2">
      <c r="A10" s="278" t="s">
        <v>615</v>
      </c>
      <c r="B10" s="280">
        <v>8</v>
      </c>
      <c r="C10" s="279"/>
      <c r="D10" s="281"/>
      <c r="E10" s="282"/>
      <c r="F10" s="278" t="s">
        <v>456</v>
      </c>
    </row>
    <row r="11" spans="1:6" x14ac:dyDescent="0.2">
      <c r="A11" s="278" t="s">
        <v>616</v>
      </c>
      <c r="B11" s="279">
        <v>12</v>
      </c>
      <c r="C11" s="279"/>
      <c r="D11" s="279"/>
      <c r="E11" s="279"/>
      <c r="F11" s="278" t="s">
        <v>456</v>
      </c>
    </row>
    <row r="12" spans="1:6" x14ac:dyDescent="0.2">
      <c r="A12" s="278" t="s">
        <v>617</v>
      </c>
      <c r="B12" s="279">
        <v>12</v>
      </c>
      <c r="C12" s="279">
        <v>3.5</v>
      </c>
      <c r="D12" s="279">
        <v>6</v>
      </c>
      <c r="E12" s="279">
        <v>4.7</v>
      </c>
      <c r="F12" s="278" t="s">
        <v>7</v>
      </c>
    </row>
    <row r="13" spans="1:6" x14ac:dyDescent="0.2">
      <c r="A13" s="278" t="s">
        <v>618</v>
      </c>
      <c r="B13" s="279">
        <v>13</v>
      </c>
      <c r="C13" s="279"/>
      <c r="D13" s="279"/>
      <c r="E13" s="279"/>
      <c r="F13" s="278" t="s">
        <v>456</v>
      </c>
    </row>
    <row r="14" spans="1:6" x14ac:dyDescent="0.2">
      <c r="A14" s="278" t="s">
        <v>619</v>
      </c>
      <c r="B14" s="279">
        <v>14</v>
      </c>
      <c r="C14" s="279"/>
      <c r="D14" s="279"/>
      <c r="E14" s="279"/>
      <c r="F14" s="278" t="s">
        <v>456</v>
      </c>
    </row>
    <row r="15" spans="1:6" x14ac:dyDescent="0.2">
      <c r="A15" s="278" t="s">
        <v>620</v>
      </c>
      <c r="B15" s="279">
        <v>15</v>
      </c>
      <c r="C15" s="279"/>
      <c r="D15" s="279"/>
      <c r="E15" s="279"/>
      <c r="F15" s="278" t="s">
        <v>456</v>
      </c>
    </row>
    <row r="16" spans="1:6" x14ac:dyDescent="0.2">
      <c r="A16" s="278" t="s">
        <v>621</v>
      </c>
      <c r="B16" s="279">
        <v>16</v>
      </c>
      <c r="C16" s="279"/>
      <c r="D16" s="279"/>
      <c r="E16" s="279"/>
      <c r="F16" s="278" t="s">
        <v>456</v>
      </c>
    </row>
    <row r="17" spans="1:6" ht="28" x14ac:dyDescent="0.2">
      <c r="A17" s="278" t="s">
        <v>622</v>
      </c>
      <c r="B17" s="279">
        <v>17</v>
      </c>
      <c r="C17" s="279"/>
      <c r="D17" s="279"/>
      <c r="E17" s="279"/>
      <c r="F17" s="278" t="s">
        <v>456</v>
      </c>
    </row>
    <row r="18" spans="1:6" x14ac:dyDescent="0.2">
      <c r="A18" s="278" t="s">
        <v>623</v>
      </c>
      <c r="B18" s="279">
        <v>18</v>
      </c>
      <c r="C18" s="279"/>
      <c r="D18" s="279"/>
      <c r="E18" s="279"/>
      <c r="F18" s="278" t="s">
        <v>456</v>
      </c>
    </row>
    <row r="19" spans="1:6" x14ac:dyDescent="0.2">
      <c r="A19" s="278" t="s">
        <v>624</v>
      </c>
      <c r="B19" s="279">
        <v>20</v>
      </c>
      <c r="C19" s="279"/>
      <c r="D19" s="279"/>
      <c r="E19" s="279"/>
      <c r="F19" s="278" t="s">
        <v>456</v>
      </c>
    </row>
    <row r="20" spans="1:6" x14ac:dyDescent="0.2">
      <c r="A20" s="278" t="s">
        <v>625</v>
      </c>
      <c r="B20" s="279">
        <v>21</v>
      </c>
      <c r="C20" s="279"/>
      <c r="D20" s="279"/>
      <c r="E20" s="279"/>
      <c r="F20" s="278" t="s">
        <v>7</v>
      </c>
    </row>
    <row r="21" spans="1:6" x14ac:dyDescent="0.2">
      <c r="A21" s="278" t="s">
        <v>463</v>
      </c>
      <c r="B21" s="279">
        <v>22</v>
      </c>
      <c r="C21" s="279"/>
      <c r="D21" s="279"/>
      <c r="E21" s="279"/>
      <c r="F21" s="278" t="s">
        <v>456</v>
      </c>
    </row>
    <row r="22" spans="1:6" x14ac:dyDescent="0.2">
      <c r="A22" s="278" t="s">
        <v>626</v>
      </c>
      <c r="B22" s="279"/>
      <c r="C22" s="279">
        <v>3</v>
      </c>
      <c r="D22" s="279"/>
      <c r="E22" s="279"/>
      <c r="F22" s="278" t="s">
        <v>7</v>
      </c>
    </row>
    <row r="23" spans="1:6" ht="42" x14ac:dyDescent="0.2">
      <c r="A23" s="278" t="s">
        <v>627</v>
      </c>
      <c r="B23" s="279">
        <v>20.21</v>
      </c>
      <c r="C23" s="279">
        <v>8</v>
      </c>
      <c r="D23" s="279" t="s">
        <v>628</v>
      </c>
      <c r="E23" s="279"/>
      <c r="F23" s="278" t="s">
        <v>7</v>
      </c>
    </row>
    <row r="24" spans="1:6" ht="28" x14ac:dyDescent="0.2">
      <c r="A24" s="278" t="s">
        <v>629</v>
      </c>
      <c r="B24" s="279"/>
      <c r="C24" s="279"/>
      <c r="D24" s="279">
        <v>1</v>
      </c>
      <c r="E24" s="279"/>
      <c r="F24" s="278" t="s">
        <v>456</v>
      </c>
    </row>
    <row r="25" spans="1:6" ht="25" customHeight="1" x14ac:dyDescent="0.2">
      <c r="A25" s="283" t="s">
        <v>630</v>
      </c>
      <c r="B25" s="279"/>
      <c r="C25" s="279"/>
      <c r="D25" s="279">
        <v>2</v>
      </c>
      <c r="E25" s="279">
        <v>12</v>
      </c>
      <c r="F25" s="278" t="s">
        <v>7</v>
      </c>
    </row>
    <row r="26" spans="1:6" ht="28" x14ac:dyDescent="0.2">
      <c r="A26" s="278" t="s">
        <v>631</v>
      </c>
      <c r="B26" s="279"/>
      <c r="C26" s="279"/>
      <c r="D26" s="279">
        <v>4.22</v>
      </c>
      <c r="E26" s="279"/>
      <c r="F26" s="278" t="s">
        <v>7</v>
      </c>
    </row>
    <row r="27" spans="1:6" x14ac:dyDescent="0.2">
      <c r="A27" s="283" t="s">
        <v>632</v>
      </c>
      <c r="B27" s="279"/>
      <c r="C27" s="279"/>
      <c r="D27" s="279">
        <v>5</v>
      </c>
      <c r="E27" s="279"/>
      <c r="F27" s="283" t="s">
        <v>7</v>
      </c>
    </row>
    <row r="28" spans="1:6" x14ac:dyDescent="0.2">
      <c r="A28" s="278" t="s">
        <v>633</v>
      </c>
      <c r="B28" s="279"/>
      <c r="C28" s="279"/>
      <c r="D28" s="279">
        <v>6</v>
      </c>
      <c r="E28" s="279"/>
      <c r="F28" s="278" t="s">
        <v>456</v>
      </c>
    </row>
    <row r="29" spans="1:6" ht="28" x14ac:dyDescent="0.2">
      <c r="A29" s="278" t="s">
        <v>634</v>
      </c>
      <c r="B29" s="279"/>
      <c r="C29" s="279"/>
      <c r="D29" s="279">
        <v>6.7</v>
      </c>
      <c r="E29" s="279">
        <v>4.7</v>
      </c>
      <c r="F29" s="278" t="s">
        <v>7</v>
      </c>
    </row>
    <row r="30" spans="1:6" x14ac:dyDescent="0.2">
      <c r="A30" s="278" t="s">
        <v>635</v>
      </c>
      <c r="B30" s="279"/>
      <c r="C30" s="279"/>
      <c r="D30" s="279">
        <v>8</v>
      </c>
      <c r="E30" s="279"/>
      <c r="F30" s="278" t="s">
        <v>7</v>
      </c>
    </row>
    <row r="31" spans="1:6" x14ac:dyDescent="0.2">
      <c r="A31" s="278" t="s">
        <v>636</v>
      </c>
      <c r="B31" s="279"/>
      <c r="C31" s="279"/>
      <c r="D31" s="279">
        <v>9</v>
      </c>
      <c r="E31" s="279"/>
      <c r="F31" s="278" t="s">
        <v>456</v>
      </c>
    </row>
    <row r="32" spans="1:6" ht="28" x14ac:dyDescent="0.2">
      <c r="A32" s="278" t="s">
        <v>637</v>
      </c>
      <c r="B32" s="279"/>
      <c r="C32" s="279"/>
      <c r="D32" s="279">
        <v>10</v>
      </c>
      <c r="E32" s="279"/>
      <c r="F32" s="278" t="s">
        <v>456</v>
      </c>
    </row>
    <row r="33" spans="1:6" x14ac:dyDescent="0.2">
      <c r="A33" s="278" t="s">
        <v>457</v>
      </c>
      <c r="B33" s="279"/>
      <c r="C33" s="279"/>
      <c r="D33" s="279">
        <v>12</v>
      </c>
      <c r="E33" s="279"/>
      <c r="F33" s="278" t="s">
        <v>456</v>
      </c>
    </row>
    <row r="34" spans="1:6" x14ac:dyDescent="0.2">
      <c r="A34" s="278" t="s">
        <v>455</v>
      </c>
      <c r="B34" s="279"/>
      <c r="C34" s="279"/>
      <c r="D34" s="279">
        <v>13</v>
      </c>
      <c r="E34" s="279"/>
      <c r="F34" s="278" t="s">
        <v>456</v>
      </c>
    </row>
    <row r="35" spans="1:6" x14ac:dyDescent="0.2">
      <c r="A35" s="278" t="s">
        <v>638</v>
      </c>
      <c r="B35" s="279">
        <v>16</v>
      </c>
      <c r="C35" s="279"/>
      <c r="D35" s="279">
        <v>14</v>
      </c>
      <c r="E35" s="279"/>
      <c r="F35" s="278" t="s">
        <v>7</v>
      </c>
    </row>
    <row r="36" spans="1:6" x14ac:dyDescent="0.2">
      <c r="A36" s="278" t="s">
        <v>639</v>
      </c>
      <c r="B36" s="279">
        <v>14</v>
      </c>
      <c r="C36" s="279"/>
      <c r="D36" s="279">
        <v>15</v>
      </c>
      <c r="E36" s="279"/>
      <c r="F36" s="278" t="s">
        <v>7</v>
      </c>
    </row>
    <row r="37" spans="1:6" ht="28" x14ac:dyDescent="0.2">
      <c r="A37" s="278" t="s">
        <v>640</v>
      </c>
      <c r="B37" s="279"/>
      <c r="C37" s="279"/>
      <c r="D37" s="279">
        <v>16</v>
      </c>
      <c r="E37" s="279"/>
      <c r="F37" s="278" t="s">
        <v>7</v>
      </c>
    </row>
    <row r="38" spans="1:6" ht="28" x14ac:dyDescent="0.2">
      <c r="A38" s="278" t="s">
        <v>458</v>
      </c>
      <c r="B38" s="279"/>
      <c r="C38" s="279"/>
      <c r="D38" s="279">
        <v>17</v>
      </c>
      <c r="E38" s="279"/>
      <c r="F38" s="278" t="s">
        <v>456</v>
      </c>
    </row>
    <row r="39" spans="1:6" ht="28" x14ac:dyDescent="0.2">
      <c r="A39" s="278" t="s">
        <v>459</v>
      </c>
      <c r="B39" s="279"/>
      <c r="C39" s="279"/>
      <c r="D39" s="279">
        <v>18</v>
      </c>
      <c r="E39" s="279"/>
      <c r="F39" s="278" t="s">
        <v>456</v>
      </c>
    </row>
    <row r="40" spans="1:6" ht="28" x14ac:dyDescent="0.2">
      <c r="A40" s="278" t="s">
        <v>641</v>
      </c>
      <c r="B40" s="279"/>
      <c r="C40" s="279"/>
      <c r="D40" s="279">
        <v>19</v>
      </c>
      <c r="E40" s="279"/>
      <c r="F40" s="278" t="s">
        <v>456</v>
      </c>
    </row>
    <row r="41" spans="1:6" x14ac:dyDescent="0.2">
      <c r="A41" s="278" t="s">
        <v>642</v>
      </c>
      <c r="B41" s="279"/>
      <c r="C41" s="279"/>
      <c r="D41" s="279">
        <v>20.21</v>
      </c>
      <c r="E41" s="279"/>
      <c r="F41" s="278" t="s">
        <v>456</v>
      </c>
    </row>
    <row r="42" spans="1:6" ht="28" x14ac:dyDescent="0.2">
      <c r="A42" s="278" t="s">
        <v>460</v>
      </c>
      <c r="B42" s="279"/>
      <c r="C42" s="279"/>
      <c r="D42" s="279">
        <v>23</v>
      </c>
      <c r="E42" s="279"/>
      <c r="F42" s="278" t="s">
        <v>7</v>
      </c>
    </row>
    <row r="43" spans="1:6" x14ac:dyDescent="0.2">
      <c r="A43" s="278" t="s">
        <v>461</v>
      </c>
      <c r="B43" s="279"/>
      <c r="C43" s="279"/>
      <c r="D43" s="279">
        <v>24</v>
      </c>
      <c r="E43" s="279"/>
      <c r="F43" s="278" t="s">
        <v>456</v>
      </c>
    </row>
    <row r="44" spans="1:6" x14ac:dyDescent="0.2">
      <c r="A44" s="278" t="s">
        <v>462</v>
      </c>
      <c r="B44" s="279"/>
      <c r="C44" s="279"/>
      <c r="D44" s="279">
        <v>26</v>
      </c>
      <c r="E44" s="279"/>
      <c r="F44" s="278" t="s">
        <v>7</v>
      </c>
    </row>
    <row r="45" spans="1:6" x14ac:dyDescent="0.2">
      <c r="A45" s="278" t="s">
        <v>643</v>
      </c>
      <c r="B45" s="279"/>
      <c r="C45" s="279"/>
      <c r="D45" s="279"/>
      <c r="E45" s="279">
        <v>1.2</v>
      </c>
      <c r="F45" s="278" t="s">
        <v>7</v>
      </c>
    </row>
    <row r="46" spans="1:6" ht="28" x14ac:dyDescent="0.2">
      <c r="A46" s="278" t="s">
        <v>644</v>
      </c>
      <c r="B46" s="279"/>
      <c r="C46" s="279">
        <v>3.5</v>
      </c>
      <c r="D46" s="279">
        <v>6</v>
      </c>
      <c r="E46" s="279">
        <v>4.7</v>
      </c>
      <c r="F46" s="278" t="s">
        <v>7</v>
      </c>
    </row>
    <row r="47" spans="1:6" x14ac:dyDescent="0.2">
      <c r="A47" s="278" t="s">
        <v>645</v>
      </c>
      <c r="B47" s="279"/>
      <c r="C47" s="279"/>
      <c r="D47" s="279"/>
      <c r="E47" s="279">
        <v>5</v>
      </c>
      <c r="F47" s="278" t="s">
        <v>7</v>
      </c>
    </row>
    <row r="48" spans="1:6" ht="28" x14ac:dyDescent="0.2">
      <c r="A48" s="278" t="s">
        <v>464</v>
      </c>
      <c r="B48" s="279"/>
      <c r="C48" s="279"/>
      <c r="D48" s="279"/>
      <c r="E48" s="279">
        <v>8</v>
      </c>
      <c r="F48" s="278" t="s">
        <v>7</v>
      </c>
    </row>
    <row r="49" spans="1:6" x14ac:dyDescent="0.2">
      <c r="A49" s="278" t="s">
        <v>646</v>
      </c>
      <c r="B49" s="279"/>
      <c r="C49" s="279"/>
      <c r="D49" s="279"/>
      <c r="E49" s="279">
        <v>9</v>
      </c>
      <c r="F49" s="278" t="s">
        <v>7</v>
      </c>
    </row>
    <row r="50" spans="1:6" ht="20" x14ac:dyDescent="0.2">
      <c r="A50" s="278" t="s">
        <v>647</v>
      </c>
      <c r="B50" s="279"/>
      <c r="C50" s="279"/>
      <c r="D50" s="279"/>
      <c r="E50" s="284" t="s">
        <v>648</v>
      </c>
      <c r="F50" s="278" t="s">
        <v>7</v>
      </c>
    </row>
    <row r="51" spans="1:6" ht="20" x14ac:dyDescent="0.2">
      <c r="A51" s="278" t="s">
        <v>649</v>
      </c>
      <c r="B51" s="279"/>
      <c r="C51" s="279"/>
      <c r="D51" s="279"/>
      <c r="E51" s="279" t="s">
        <v>650</v>
      </c>
      <c r="F51" s="278" t="s">
        <v>7</v>
      </c>
    </row>
    <row r="52" spans="1:6" x14ac:dyDescent="0.2">
      <c r="A52" s="278" t="s">
        <v>651</v>
      </c>
      <c r="B52" s="279"/>
      <c r="C52" s="279"/>
      <c r="D52" s="279"/>
      <c r="E52" s="279">
        <v>19</v>
      </c>
      <c r="F52" s="278" t="s">
        <v>7</v>
      </c>
    </row>
    <row r="53" spans="1:6" x14ac:dyDescent="0.2">
      <c r="A53" s="278" t="s">
        <v>652</v>
      </c>
      <c r="B53" s="279"/>
      <c r="C53" s="279"/>
      <c r="D53" s="279"/>
      <c r="E53" s="279">
        <v>26</v>
      </c>
      <c r="F53" s="278" t="s">
        <v>7</v>
      </c>
    </row>
    <row r="54" spans="1:6" x14ac:dyDescent="0.2">
      <c r="A54" s="278" t="s">
        <v>653</v>
      </c>
      <c r="B54" s="279"/>
      <c r="C54" s="279"/>
      <c r="D54" s="279"/>
      <c r="E54" s="279">
        <v>29</v>
      </c>
      <c r="F54" s="278" t="s">
        <v>7</v>
      </c>
    </row>
    <row r="55" spans="1:6" ht="40" x14ac:dyDescent="0.2">
      <c r="A55" s="278" t="s">
        <v>462</v>
      </c>
      <c r="B55" s="279"/>
      <c r="C55" s="279"/>
      <c r="D55" s="279"/>
      <c r="E55" s="279" t="s">
        <v>654</v>
      </c>
      <c r="F55" s="278"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6"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34" t="s">
        <v>69</v>
      </c>
      <c r="C2" s="335"/>
      <c r="D2" s="335"/>
      <c r="E2" s="335"/>
      <c r="F2" s="335"/>
      <c r="G2" s="335"/>
      <c r="H2" s="336"/>
    </row>
    <row r="3" spans="2:8" x14ac:dyDescent="0.2">
      <c r="B3" s="337" t="s">
        <v>70</v>
      </c>
      <c r="C3" s="338"/>
      <c r="D3" s="338"/>
      <c r="E3" s="338"/>
      <c r="F3" s="338"/>
      <c r="G3" s="338"/>
      <c r="H3" s="339"/>
    </row>
    <row r="4" spans="2:8" ht="88.5" customHeight="1" x14ac:dyDescent="0.2">
      <c r="B4" s="340" t="s">
        <v>397</v>
      </c>
      <c r="C4" s="341"/>
      <c r="D4" s="341"/>
      <c r="E4" s="341"/>
      <c r="F4" s="341"/>
      <c r="G4" s="341"/>
      <c r="H4" s="342"/>
    </row>
    <row r="5" spans="2:8" x14ac:dyDescent="0.2">
      <c r="B5" s="8"/>
      <c r="C5" s="9"/>
      <c r="D5" s="9"/>
      <c r="E5" s="9"/>
      <c r="F5" s="9"/>
      <c r="G5" s="9"/>
      <c r="H5" s="10"/>
    </row>
    <row r="6" spans="2:8" ht="16.5" customHeight="1" x14ac:dyDescent="0.2">
      <c r="B6" s="343" t="s">
        <v>335</v>
      </c>
      <c r="C6" s="344"/>
      <c r="D6" s="344"/>
      <c r="E6" s="344"/>
      <c r="F6" s="344"/>
      <c r="G6" s="344"/>
      <c r="H6" s="345"/>
    </row>
    <row r="7" spans="2:8" ht="44.25" customHeight="1" x14ac:dyDescent="0.2">
      <c r="B7" s="343"/>
      <c r="C7" s="344"/>
      <c r="D7" s="344"/>
      <c r="E7" s="344"/>
      <c r="F7" s="344"/>
      <c r="G7" s="344"/>
      <c r="H7" s="345"/>
    </row>
    <row r="8" spans="2:8" ht="16" thickBot="1" x14ac:dyDescent="0.25">
      <c r="B8" s="11"/>
      <c r="C8" s="12"/>
      <c r="D8" s="13"/>
      <c r="E8" s="14"/>
      <c r="F8" s="14"/>
      <c r="G8" s="15"/>
      <c r="H8" s="16"/>
    </row>
    <row r="9" spans="2:8" x14ac:dyDescent="0.2">
      <c r="B9" s="11"/>
      <c r="C9" s="330" t="s">
        <v>71</v>
      </c>
      <c r="D9" s="331"/>
      <c r="E9" s="332" t="s">
        <v>72</v>
      </c>
      <c r="F9" s="333"/>
      <c r="G9" s="12"/>
      <c r="H9" s="16"/>
    </row>
    <row r="10" spans="2:8" ht="35.25" customHeight="1" x14ac:dyDescent="0.2">
      <c r="B10" s="11"/>
      <c r="C10" s="326" t="s">
        <v>73</v>
      </c>
      <c r="D10" s="327"/>
      <c r="E10" s="328" t="s">
        <v>74</v>
      </c>
      <c r="F10" s="329"/>
      <c r="G10" s="12"/>
      <c r="H10" s="16"/>
    </row>
    <row r="11" spans="2:8" ht="17.25" customHeight="1" x14ac:dyDescent="0.2">
      <c r="B11" s="11"/>
      <c r="C11" s="326" t="s">
        <v>75</v>
      </c>
      <c r="D11" s="327"/>
      <c r="E11" s="328" t="s">
        <v>76</v>
      </c>
      <c r="F11" s="329"/>
      <c r="G11" s="12"/>
      <c r="H11" s="16"/>
    </row>
    <row r="12" spans="2:8" ht="19.5" customHeight="1" x14ac:dyDescent="0.2">
      <c r="B12" s="11"/>
      <c r="C12" s="326" t="s">
        <v>77</v>
      </c>
      <c r="D12" s="327"/>
      <c r="E12" s="328" t="s">
        <v>78</v>
      </c>
      <c r="F12" s="329"/>
      <c r="G12" s="12"/>
      <c r="H12" s="16"/>
    </row>
    <row r="13" spans="2:8" ht="27" customHeight="1" x14ac:dyDescent="0.2">
      <c r="B13" s="11"/>
      <c r="C13" s="326" t="s">
        <v>79</v>
      </c>
      <c r="D13" s="327"/>
      <c r="E13" s="328" t="s">
        <v>173</v>
      </c>
      <c r="F13" s="329"/>
      <c r="G13" s="12"/>
      <c r="H13" s="16"/>
    </row>
    <row r="14" spans="2:8" ht="34.5" customHeight="1" x14ac:dyDescent="0.2">
      <c r="B14" s="11"/>
      <c r="C14" s="324" t="s">
        <v>8</v>
      </c>
      <c r="D14" s="325"/>
      <c r="E14" s="318" t="s">
        <v>367</v>
      </c>
      <c r="F14" s="319"/>
      <c r="G14" s="12"/>
      <c r="H14" s="16"/>
    </row>
    <row r="15" spans="2:8" ht="27.75" customHeight="1" x14ac:dyDescent="0.2">
      <c r="B15" s="11"/>
      <c r="C15" s="324" t="s">
        <v>9</v>
      </c>
      <c r="D15" s="325"/>
      <c r="E15" s="318" t="s">
        <v>80</v>
      </c>
      <c r="F15" s="319"/>
      <c r="G15" s="12"/>
      <c r="H15" s="16"/>
    </row>
    <row r="16" spans="2:8" ht="28.5" customHeight="1" x14ac:dyDescent="0.2">
      <c r="B16" s="11"/>
      <c r="C16" s="324" t="s">
        <v>10</v>
      </c>
      <c r="D16" s="325"/>
      <c r="E16" s="318" t="s">
        <v>81</v>
      </c>
      <c r="F16" s="319"/>
      <c r="G16" s="12"/>
      <c r="H16" s="16"/>
    </row>
    <row r="17" spans="2:8" ht="72.75" customHeight="1" x14ac:dyDescent="0.2">
      <c r="B17" s="11"/>
      <c r="C17" s="324" t="s">
        <v>11</v>
      </c>
      <c r="D17" s="325"/>
      <c r="E17" s="318" t="s">
        <v>368</v>
      </c>
      <c r="F17" s="319"/>
      <c r="G17" s="12"/>
      <c r="H17" s="16"/>
    </row>
    <row r="18" spans="2:8" ht="64.5" customHeight="1" x14ac:dyDescent="0.2">
      <c r="B18" s="11"/>
      <c r="C18" s="324" t="s">
        <v>12</v>
      </c>
      <c r="D18" s="325"/>
      <c r="E18" s="318" t="s">
        <v>391</v>
      </c>
      <c r="F18" s="319"/>
      <c r="G18" s="12"/>
      <c r="H18" s="16"/>
    </row>
    <row r="19" spans="2:8" ht="71.25" customHeight="1" x14ac:dyDescent="0.2">
      <c r="B19" s="11"/>
      <c r="C19" s="324" t="s">
        <v>82</v>
      </c>
      <c r="D19" s="325"/>
      <c r="E19" s="318" t="s">
        <v>390</v>
      </c>
      <c r="F19" s="319"/>
      <c r="G19" s="12"/>
      <c r="H19" s="16"/>
    </row>
    <row r="20" spans="2:8" ht="55.5" customHeight="1" x14ac:dyDescent="0.2">
      <c r="B20" s="11"/>
      <c r="C20" s="316" t="s">
        <v>83</v>
      </c>
      <c r="D20" s="317"/>
      <c r="E20" s="318" t="s">
        <v>389</v>
      </c>
      <c r="F20" s="319"/>
      <c r="G20" s="12"/>
      <c r="H20" s="16"/>
    </row>
    <row r="21" spans="2:8" ht="42" customHeight="1" x14ac:dyDescent="0.2">
      <c r="B21" s="11"/>
      <c r="C21" s="316" t="s">
        <v>18</v>
      </c>
      <c r="D21" s="317"/>
      <c r="E21" s="318" t="s">
        <v>388</v>
      </c>
      <c r="F21" s="319"/>
      <c r="G21" s="12"/>
      <c r="H21" s="16"/>
    </row>
    <row r="22" spans="2:8" ht="59.25" customHeight="1" x14ac:dyDescent="0.2">
      <c r="B22" s="11"/>
      <c r="C22" s="316" t="s">
        <v>20</v>
      </c>
      <c r="D22" s="317"/>
      <c r="E22" s="318" t="s">
        <v>336</v>
      </c>
      <c r="F22" s="319"/>
      <c r="G22" s="12"/>
      <c r="H22" s="16"/>
    </row>
    <row r="23" spans="2:8" ht="23.25" customHeight="1" x14ac:dyDescent="0.2">
      <c r="B23" s="11"/>
      <c r="C23" s="316" t="s">
        <v>21</v>
      </c>
      <c r="D23" s="317"/>
      <c r="E23" s="318" t="s">
        <v>387</v>
      </c>
      <c r="F23" s="319"/>
      <c r="G23" s="12"/>
      <c r="H23" s="16"/>
    </row>
    <row r="24" spans="2:8" ht="30.75" customHeight="1" x14ac:dyDescent="0.2">
      <c r="B24" s="11"/>
      <c r="C24" s="316" t="s">
        <v>84</v>
      </c>
      <c r="D24" s="317"/>
      <c r="E24" s="318" t="s">
        <v>392</v>
      </c>
      <c r="F24" s="319"/>
      <c r="G24" s="12"/>
      <c r="H24" s="16"/>
    </row>
    <row r="25" spans="2:8" ht="33" customHeight="1" x14ac:dyDescent="0.2">
      <c r="B25" s="11"/>
      <c r="C25" s="316" t="s">
        <v>85</v>
      </c>
      <c r="D25" s="317"/>
      <c r="E25" s="318" t="s">
        <v>393</v>
      </c>
      <c r="F25" s="319"/>
      <c r="G25" s="12"/>
      <c r="H25" s="16"/>
    </row>
    <row r="26" spans="2:8" ht="30" customHeight="1" x14ac:dyDescent="0.2">
      <c r="B26" s="11"/>
      <c r="C26" s="316" t="s">
        <v>86</v>
      </c>
      <c r="D26" s="317"/>
      <c r="E26" s="318" t="s">
        <v>386</v>
      </c>
      <c r="F26" s="319"/>
      <c r="G26" s="12"/>
      <c r="H26" s="16"/>
    </row>
    <row r="27" spans="2:8" ht="35.25" customHeight="1" x14ac:dyDescent="0.2">
      <c r="B27" s="11"/>
      <c r="C27" s="316" t="s">
        <v>87</v>
      </c>
      <c r="D27" s="317"/>
      <c r="E27" s="318" t="s">
        <v>394</v>
      </c>
      <c r="F27" s="319"/>
      <c r="G27" s="12"/>
      <c r="H27" s="16"/>
    </row>
    <row r="28" spans="2:8" ht="31.5" customHeight="1" x14ac:dyDescent="0.2">
      <c r="B28" s="11"/>
      <c r="C28" s="316" t="s">
        <v>88</v>
      </c>
      <c r="D28" s="317"/>
      <c r="E28" s="318" t="s">
        <v>395</v>
      </c>
      <c r="F28" s="319"/>
      <c r="G28" s="12"/>
      <c r="H28" s="16"/>
    </row>
    <row r="29" spans="2:8" ht="35.25" customHeight="1" x14ac:dyDescent="0.2">
      <c r="B29" s="11"/>
      <c r="C29" s="316" t="s">
        <v>89</v>
      </c>
      <c r="D29" s="317"/>
      <c r="E29" s="318" t="s">
        <v>396</v>
      </c>
      <c r="F29" s="319"/>
      <c r="G29" s="12"/>
      <c r="H29" s="16"/>
    </row>
    <row r="30" spans="2:8" ht="59.25" customHeight="1" x14ac:dyDescent="0.2">
      <c r="B30" s="11"/>
      <c r="C30" s="316" t="s">
        <v>90</v>
      </c>
      <c r="D30" s="317"/>
      <c r="E30" s="318" t="s">
        <v>398</v>
      </c>
      <c r="F30" s="319"/>
      <c r="G30" s="12"/>
      <c r="H30" s="16"/>
    </row>
    <row r="31" spans="2:8" ht="57" customHeight="1" x14ac:dyDescent="0.2">
      <c r="B31" s="11"/>
      <c r="C31" s="316" t="s">
        <v>25</v>
      </c>
      <c r="D31" s="317"/>
      <c r="E31" s="318" t="s">
        <v>399</v>
      </c>
      <c r="F31" s="319"/>
      <c r="G31" s="12"/>
      <c r="H31" s="16"/>
    </row>
    <row r="32" spans="2:8" ht="82.5" customHeight="1" x14ac:dyDescent="0.2">
      <c r="B32" s="11"/>
      <c r="C32" s="316" t="s">
        <v>91</v>
      </c>
      <c r="D32" s="317"/>
      <c r="E32" s="318" t="s">
        <v>92</v>
      </c>
      <c r="F32" s="319"/>
      <c r="G32" s="12"/>
      <c r="H32" s="16"/>
    </row>
    <row r="33" spans="2:8" ht="46.5" customHeight="1" x14ac:dyDescent="0.2">
      <c r="B33" s="11"/>
      <c r="C33" s="316" t="s">
        <v>30</v>
      </c>
      <c r="D33" s="317"/>
      <c r="E33" s="318" t="s">
        <v>400</v>
      </c>
      <c r="F33" s="319"/>
      <c r="G33" s="12"/>
      <c r="H33" s="16"/>
    </row>
    <row r="34" spans="2:8" ht="6.75" customHeight="1" thickBot="1" x14ac:dyDescent="0.25">
      <c r="B34" s="11"/>
      <c r="C34" s="320"/>
      <c r="D34" s="321"/>
      <c r="E34" s="322"/>
      <c r="F34" s="323"/>
      <c r="G34" s="12"/>
      <c r="H34" s="16"/>
    </row>
    <row r="35" spans="2:8" ht="16" thickTop="1" x14ac:dyDescent="0.2">
      <c r="B35" s="11"/>
      <c r="C35" s="17"/>
      <c r="D35" s="17"/>
      <c r="E35" s="18"/>
      <c r="F35" s="18"/>
      <c r="G35" s="12"/>
      <c r="H35" s="16"/>
    </row>
    <row r="36" spans="2:8" ht="21" customHeight="1" x14ac:dyDescent="0.2">
      <c r="B36" s="312" t="s">
        <v>337</v>
      </c>
      <c r="C36" s="315"/>
      <c r="D36" s="315"/>
      <c r="E36" s="315"/>
      <c r="F36" s="315"/>
      <c r="G36" s="315"/>
      <c r="H36" s="314"/>
    </row>
    <row r="37" spans="2:8" ht="20.25" customHeight="1" x14ac:dyDescent="0.2">
      <c r="B37" s="312" t="s">
        <v>338</v>
      </c>
      <c r="C37" s="315"/>
      <c r="D37" s="315"/>
      <c r="E37" s="315"/>
      <c r="F37" s="315"/>
      <c r="G37" s="315"/>
      <c r="H37" s="314"/>
    </row>
    <row r="38" spans="2:8" ht="20.25" customHeight="1" x14ac:dyDescent="0.2">
      <c r="B38" s="312" t="s">
        <v>339</v>
      </c>
      <c r="C38" s="315"/>
      <c r="D38" s="315"/>
      <c r="E38" s="315"/>
      <c r="F38" s="315"/>
      <c r="G38" s="315"/>
      <c r="H38" s="314"/>
    </row>
    <row r="39" spans="2:8" ht="21.75" customHeight="1" x14ac:dyDescent="0.2">
      <c r="B39" s="312" t="s">
        <v>340</v>
      </c>
      <c r="C39" s="315"/>
      <c r="D39" s="315"/>
      <c r="E39" s="315"/>
      <c r="F39" s="315"/>
      <c r="G39" s="315"/>
      <c r="H39" s="314"/>
    </row>
    <row r="40" spans="2:8" ht="22.5" customHeight="1" x14ac:dyDescent="0.2">
      <c r="B40" s="312" t="s">
        <v>376</v>
      </c>
      <c r="C40" s="313"/>
      <c r="D40" s="313"/>
      <c r="E40" s="313"/>
      <c r="F40" s="313"/>
      <c r="G40" s="313"/>
      <c r="H40" s="314"/>
    </row>
    <row r="41" spans="2:8" ht="32.25" customHeight="1" thickBot="1" x14ac:dyDescent="0.25">
      <c r="B41" s="309" t="s">
        <v>377</v>
      </c>
      <c r="C41" s="310"/>
      <c r="D41" s="310"/>
      <c r="E41" s="310"/>
      <c r="F41" s="310"/>
      <c r="G41" s="310"/>
      <c r="H41" s="31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6" zoomScale="69" zoomScaleNormal="69" workbookViewId="0">
      <selection activeCell="H7" sqref="H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46" t="s">
        <v>12</v>
      </c>
      <c r="B3" s="346"/>
      <c r="C3" s="346"/>
      <c r="D3" s="346"/>
      <c r="E3" s="346"/>
      <c r="F3" s="346"/>
      <c r="G3" s="346"/>
      <c r="H3" s="346"/>
    </row>
    <row r="4" spans="1:9" x14ac:dyDescent="0.2">
      <c r="A4" s="346"/>
      <c r="B4" s="346"/>
      <c r="C4" s="346"/>
      <c r="D4" s="346"/>
      <c r="E4" s="346"/>
      <c r="F4" s="346"/>
      <c r="G4" s="346"/>
      <c r="H4" s="346"/>
    </row>
    <row r="5" spans="1:9" ht="34" thickBot="1" x14ac:dyDescent="0.25">
      <c r="A5" s="19"/>
      <c r="B5" s="19"/>
      <c r="C5" s="19"/>
      <c r="D5" s="19"/>
      <c r="E5" s="19"/>
      <c r="F5" s="19"/>
      <c r="G5" s="19"/>
      <c r="H5" s="19"/>
    </row>
    <row r="6" spans="1:9" ht="71.25" customHeight="1" thickBot="1" x14ac:dyDescent="0.25">
      <c r="A6" s="347" t="s">
        <v>12</v>
      </c>
      <c r="B6" s="84" t="s">
        <v>93</v>
      </c>
      <c r="C6" s="85" t="s">
        <v>94</v>
      </c>
      <c r="D6" s="85" t="s">
        <v>95</v>
      </c>
      <c r="E6" s="85" t="s">
        <v>96</v>
      </c>
      <c r="F6" s="85" t="s">
        <v>97</v>
      </c>
      <c r="G6" s="167" t="s">
        <v>98</v>
      </c>
      <c r="H6" s="84" t="s">
        <v>99</v>
      </c>
      <c r="I6" s="84" t="s">
        <v>345</v>
      </c>
    </row>
    <row r="7" spans="1:9" ht="265.5" customHeight="1" thickBot="1" x14ac:dyDescent="0.25">
      <c r="A7" s="348"/>
      <c r="B7" s="20" t="s">
        <v>100</v>
      </c>
      <c r="C7" s="20" t="s">
        <v>101</v>
      </c>
      <c r="D7" s="20" t="s">
        <v>102</v>
      </c>
      <c r="E7" s="20" t="s">
        <v>103</v>
      </c>
      <c r="F7" s="20" t="s">
        <v>104</v>
      </c>
      <c r="G7" s="21" t="s">
        <v>105</v>
      </c>
      <c r="H7" s="179" t="s">
        <v>106</v>
      </c>
      <c r="I7" s="179"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49" t="s">
        <v>107</v>
      </c>
      <c r="C2" s="349"/>
      <c r="D2" s="349"/>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7" zoomScale="67" zoomScaleNormal="67" workbookViewId="0">
      <selection activeCell="D11" sqref="D11:D16"/>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0"/>
    </row>
    <row r="2" spans="1:10" ht="33" x14ac:dyDescent="0.2">
      <c r="A2" s="7"/>
      <c r="B2" s="350" t="s">
        <v>119</v>
      </c>
      <c r="C2" s="350"/>
      <c r="D2" s="350"/>
      <c r="E2" s="350"/>
      <c r="F2" s="7"/>
      <c r="G2" s="7"/>
      <c r="H2" s="7"/>
      <c r="I2" s="7"/>
      <c r="J2" s="7"/>
    </row>
    <row r="3" spans="1:10" x14ac:dyDescent="0.2">
      <c r="A3" s="7"/>
      <c r="B3" s="108"/>
      <c r="C3" s="108"/>
      <c r="D3" s="108"/>
      <c r="E3" s="138"/>
      <c r="F3" s="7"/>
      <c r="G3" s="7"/>
      <c r="H3" s="7"/>
      <c r="I3" s="7"/>
      <c r="J3" s="7"/>
    </row>
    <row r="4" spans="1:10" ht="62" x14ac:dyDescent="0.2">
      <c r="A4" s="7"/>
      <c r="B4" s="25"/>
      <c r="C4" s="109" t="s">
        <v>120</v>
      </c>
      <c r="D4" s="109" t="s">
        <v>121</v>
      </c>
      <c r="E4" s="138"/>
      <c r="F4" s="7"/>
      <c r="G4" s="7"/>
      <c r="H4" s="7"/>
      <c r="I4" s="7"/>
      <c r="J4" s="7"/>
    </row>
    <row r="5" spans="1:10" ht="76.5" customHeight="1" x14ac:dyDescent="0.2">
      <c r="A5" s="26" t="s">
        <v>122</v>
      </c>
      <c r="B5" s="110" t="s">
        <v>276</v>
      </c>
      <c r="C5" s="111" t="s">
        <v>123</v>
      </c>
      <c r="D5" s="112" t="s">
        <v>47</v>
      </c>
      <c r="E5" s="139">
        <v>0.2</v>
      </c>
      <c r="F5" s="7"/>
      <c r="G5" s="7"/>
      <c r="H5" s="7"/>
      <c r="I5" s="7"/>
      <c r="J5" s="7"/>
    </row>
    <row r="6" spans="1:10" ht="68" x14ac:dyDescent="0.2">
      <c r="A6" s="26" t="s">
        <v>124</v>
      </c>
      <c r="B6" s="113" t="s">
        <v>124</v>
      </c>
      <c r="C6" s="114" t="s">
        <v>125</v>
      </c>
      <c r="D6" s="115" t="s">
        <v>48</v>
      </c>
      <c r="E6" s="139">
        <v>0.4</v>
      </c>
      <c r="F6" s="7"/>
      <c r="G6" s="7"/>
      <c r="H6" s="7"/>
      <c r="I6" s="7"/>
      <c r="J6" s="7"/>
    </row>
    <row r="7" spans="1:10" ht="68" x14ac:dyDescent="0.2">
      <c r="A7" s="26" t="s">
        <v>127</v>
      </c>
      <c r="B7" s="116" t="s">
        <v>277</v>
      </c>
      <c r="C7" s="114" t="s">
        <v>128</v>
      </c>
      <c r="D7" s="115" t="s">
        <v>129</v>
      </c>
      <c r="E7" s="139">
        <v>0.6</v>
      </c>
      <c r="F7" s="7"/>
      <c r="G7" s="7"/>
      <c r="H7" s="7"/>
      <c r="I7" s="7"/>
      <c r="J7" s="7"/>
    </row>
    <row r="8" spans="1:10" ht="68" x14ac:dyDescent="0.2">
      <c r="A8" s="26" t="s">
        <v>130</v>
      </c>
      <c r="B8" s="117" t="s">
        <v>278</v>
      </c>
      <c r="C8" s="114" t="s">
        <v>131</v>
      </c>
      <c r="D8" s="115" t="s">
        <v>307</v>
      </c>
      <c r="E8" s="139">
        <v>0.8</v>
      </c>
      <c r="F8" s="7"/>
      <c r="G8" s="7"/>
      <c r="H8" s="7"/>
      <c r="I8" s="7"/>
      <c r="J8" s="7"/>
    </row>
    <row r="9" spans="1:10" ht="68" x14ac:dyDescent="0.2">
      <c r="A9" s="26" t="s">
        <v>132</v>
      </c>
      <c r="B9" s="118" t="s">
        <v>279</v>
      </c>
      <c r="C9" s="114" t="s">
        <v>133</v>
      </c>
      <c r="D9" s="115" t="s">
        <v>50</v>
      </c>
      <c r="E9" s="139">
        <v>1</v>
      </c>
      <c r="F9" s="7"/>
      <c r="G9" s="7"/>
      <c r="H9" s="7"/>
      <c r="I9" s="7"/>
      <c r="J9" s="7"/>
    </row>
    <row r="10" spans="1:10" ht="20" x14ac:dyDescent="0.2">
      <c r="A10" s="26"/>
      <c r="B10" s="26"/>
      <c r="C10" s="27"/>
      <c r="D10" s="27"/>
      <c r="E10" s="138"/>
      <c r="F10" s="7"/>
      <c r="G10" s="7"/>
      <c r="H10" s="7"/>
      <c r="I10" s="7"/>
      <c r="J10" s="7"/>
    </row>
    <row r="11" spans="1:10" ht="62" x14ac:dyDescent="0.2">
      <c r="A11" s="26"/>
      <c r="B11" s="25"/>
      <c r="C11" s="109" t="s">
        <v>120</v>
      </c>
      <c r="D11" s="109" t="s">
        <v>292</v>
      </c>
      <c r="E11" s="138"/>
      <c r="F11" s="7"/>
      <c r="G11" s="7"/>
      <c r="H11" s="7"/>
      <c r="I11" s="7"/>
      <c r="J11" s="7"/>
    </row>
    <row r="12" spans="1:10" ht="79.5" customHeight="1" x14ac:dyDescent="0.2">
      <c r="A12" s="26"/>
      <c r="B12" s="110" t="s">
        <v>276</v>
      </c>
      <c r="C12" s="111" t="s">
        <v>123</v>
      </c>
      <c r="D12" s="153" t="s">
        <v>298</v>
      </c>
      <c r="E12" s="139">
        <v>0.2</v>
      </c>
      <c r="F12" s="7"/>
      <c r="G12" s="7"/>
      <c r="H12" s="7"/>
      <c r="I12" s="7"/>
      <c r="J12" s="7"/>
    </row>
    <row r="13" spans="1:10" ht="34" x14ac:dyDescent="0.2">
      <c r="A13" s="26"/>
      <c r="B13" s="113" t="s">
        <v>124</v>
      </c>
      <c r="C13" s="114" t="s">
        <v>125</v>
      </c>
      <c r="D13" s="153" t="s">
        <v>299</v>
      </c>
      <c r="E13" s="139">
        <v>0.4</v>
      </c>
      <c r="F13" s="7"/>
      <c r="G13" s="7"/>
      <c r="H13" s="7"/>
      <c r="I13" s="7"/>
      <c r="J13" s="7"/>
    </row>
    <row r="14" spans="1:10" ht="34" x14ac:dyDescent="0.2">
      <c r="A14" s="26"/>
      <c r="B14" s="116" t="s">
        <v>277</v>
      </c>
      <c r="C14" s="114" t="s">
        <v>128</v>
      </c>
      <c r="D14" s="153" t="s">
        <v>300</v>
      </c>
      <c r="E14" s="139">
        <v>0.6</v>
      </c>
      <c r="F14" s="7"/>
      <c r="G14" s="7"/>
      <c r="H14" s="7"/>
      <c r="I14" s="7"/>
      <c r="J14" s="7"/>
    </row>
    <row r="15" spans="1:10" ht="34" x14ac:dyDescent="0.2">
      <c r="A15" s="26"/>
      <c r="B15" s="117" t="s">
        <v>278</v>
      </c>
      <c r="C15" s="114" t="s">
        <v>131</v>
      </c>
      <c r="D15" s="153" t="s">
        <v>301</v>
      </c>
      <c r="E15" s="139">
        <v>0.8</v>
      </c>
      <c r="F15" s="7"/>
      <c r="G15" s="7"/>
      <c r="H15" s="7"/>
      <c r="I15" s="7"/>
      <c r="J15" s="7"/>
    </row>
    <row r="16" spans="1:10" ht="46.5" customHeight="1" x14ac:dyDescent="0.2">
      <c r="A16" s="26"/>
      <c r="B16" s="118" t="s">
        <v>279</v>
      </c>
      <c r="C16" s="114" t="s">
        <v>133</v>
      </c>
      <c r="D16" s="153" t="s">
        <v>302</v>
      </c>
      <c r="E16" s="139">
        <v>1</v>
      </c>
      <c r="F16" s="7"/>
      <c r="G16" s="7"/>
      <c r="H16" s="7"/>
      <c r="I16" s="7"/>
      <c r="J16" s="7"/>
    </row>
    <row r="17" spans="1:10" ht="20" x14ac:dyDescent="0.2">
      <c r="A17" s="26"/>
      <c r="B17" s="26"/>
      <c r="C17" s="27"/>
      <c r="D17" s="27"/>
      <c r="E17" s="138"/>
      <c r="F17" s="7"/>
      <c r="G17" s="7"/>
      <c r="H17" s="7"/>
      <c r="I17" s="7"/>
      <c r="J17" s="7"/>
    </row>
    <row r="18" spans="1:10" x14ac:dyDescent="0.2">
      <c r="A18" s="26"/>
      <c r="B18" s="28"/>
      <c r="C18" s="28"/>
      <c r="D18" s="28"/>
      <c r="E18" s="138"/>
      <c r="F18" s="7"/>
      <c r="G18" s="7"/>
      <c r="H18" s="7"/>
      <c r="I18" s="7"/>
      <c r="J18" s="7"/>
    </row>
    <row r="19" spans="1:10" ht="62" x14ac:dyDescent="0.2">
      <c r="A19" s="26"/>
      <c r="B19" s="25"/>
      <c r="C19" s="109" t="s">
        <v>120</v>
      </c>
      <c r="D19" s="109" t="s">
        <v>305</v>
      </c>
      <c r="E19" s="138"/>
      <c r="F19" s="7"/>
      <c r="G19" s="7"/>
      <c r="H19" s="7"/>
      <c r="I19" s="7"/>
      <c r="J19" s="7"/>
    </row>
    <row r="20" spans="1:10" ht="57.75" customHeight="1" x14ac:dyDescent="0.2">
      <c r="A20" s="26"/>
      <c r="B20" s="110" t="s">
        <v>276</v>
      </c>
      <c r="C20" s="111" t="s">
        <v>123</v>
      </c>
      <c r="D20" s="153" t="s">
        <v>293</v>
      </c>
      <c r="E20" s="139">
        <v>0.2</v>
      </c>
      <c r="F20" s="7"/>
      <c r="G20" s="7"/>
      <c r="H20" s="7"/>
      <c r="I20" s="7"/>
      <c r="J20" s="7"/>
    </row>
    <row r="21" spans="1:10" ht="54" customHeight="1" x14ac:dyDescent="0.2">
      <c r="A21" s="26"/>
      <c r="B21" s="113" t="s">
        <v>124</v>
      </c>
      <c r="C21" s="114" t="s">
        <v>125</v>
      </c>
      <c r="D21" s="153" t="s">
        <v>294</v>
      </c>
      <c r="E21" s="139">
        <v>0.4</v>
      </c>
      <c r="F21" s="7"/>
      <c r="G21" s="7"/>
      <c r="H21" s="7"/>
      <c r="I21" s="7"/>
      <c r="J21" s="7"/>
    </row>
    <row r="22" spans="1:10" ht="64.5" customHeight="1" x14ac:dyDescent="0.2">
      <c r="A22" s="26"/>
      <c r="B22" s="116" t="s">
        <v>277</v>
      </c>
      <c r="C22" s="114" t="s">
        <v>128</v>
      </c>
      <c r="D22" s="153" t="s">
        <v>295</v>
      </c>
      <c r="E22" s="139">
        <v>0.6</v>
      </c>
      <c r="F22" s="7"/>
      <c r="G22" s="7"/>
      <c r="H22" s="7"/>
      <c r="I22" s="7"/>
      <c r="J22" s="7"/>
    </row>
    <row r="23" spans="1:10" ht="51.75" customHeight="1" x14ac:dyDescent="0.2">
      <c r="A23" s="26"/>
      <c r="B23" s="117" t="s">
        <v>278</v>
      </c>
      <c r="C23" s="114" t="s">
        <v>131</v>
      </c>
      <c r="D23" s="153" t="s">
        <v>296</v>
      </c>
      <c r="E23" s="139">
        <v>0.8</v>
      </c>
      <c r="F23" s="7"/>
      <c r="G23" s="7"/>
      <c r="H23" s="7"/>
      <c r="I23" s="7"/>
      <c r="J23" s="7"/>
    </row>
    <row r="24" spans="1:10" ht="51.75" customHeight="1" x14ac:dyDescent="0.2">
      <c r="A24" s="26"/>
      <c r="B24" s="118" t="s">
        <v>279</v>
      </c>
      <c r="C24" s="114" t="s">
        <v>133</v>
      </c>
      <c r="D24" s="153" t="s">
        <v>297</v>
      </c>
      <c r="E24" s="139">
        <v>1</v>
      </c>
      <c r="F24" s="7"/>
      <c r="G24" s="7"/>
      <c r="H24" s="7"/>
      <c r="I24" s="7"/>
      <c r="J24" s="7"/>
    </row>
    <row r="25" spans="1:10" x14ac:dyDescent="0.2">
      <c r="A25" s="26"/>
      <c r="B25" s="28"/>
      <c r="C25" s="28"/>
      <c r="D25" s="28"/>
      <c r="E25" s="138"/>
      <c r="F25" s="7"/>
      <c r="G25" s="7"/>
      <c r="H25" s="7"/>
      <c r="I25" s="7"/>
      <c r="J25" s="7"/>
    </row>
    <row r="26" spans="1:10" x14ac:dyDescent="0.2">
      <c r="A26" s="26"/>
      <c r="B26" s="28"/>
      <c r="C26" s="28"/>
      <c r="D26" s="28"/>
      <c r="E26" s="138"/>
      <c r="F26" s="7"/>
      <c r="G26" s="7"/>
      <c r="H26" s="7"/>
      <c r="I26" s="7"/>
      <c r="J26" s="7"/>
    </row>
    <row r="27" spans="1:10" x14ac:dyDescent="0.2">
      <c r="A27" s="26"/>
      <c r="B27" s="28"/>
      <c r="C27" s="28"/>
      <c r="D27" s="28"/>
      <c r="E27" s="138"/>
      <c r="F27" s="7"/>
      <c r="G27" s="7"/>
      <c r="H27" s="7"/>
      <c r="I27" s="7"/>
      <c r="J27" s="7"/>
    </row>
    <row r="28" spans="1:10" x14ac:dyDescent="0.2">
      <c r="A28" s="26"/>
      <c r="B28" s="28"/>
      <c r="C28" s="28"/>
      <c r="D28" s="28"/>
      <c r="E28" s="138"/>
      <c r="F28" s="7"/>
      <c r="G28" s="7"/>
      <c r="H28" s="7"/>
      <c r="I28" s="7"/>
      <c r="J28" s="7"/>
    </row>
    <row r="29" spans="1:10" ht="62" x14ac:dyDescent="0.2">
      <c r="A29" s="26"/>
      <c r="B29" s="25"/>
      <c r="C29" s="109" t="s">
        <v>120</v>
      </c>
      <c r="D29" s="109" t="s">
        <v>303</v>
      </c>
      <c r="E29" s="138"/>
      <c r="F29" s="7"/>
      <c r="G29" s="7"/>
      <c r="H29" s="7"/>
      <c r="I29" s="7"/>
      <c r="J29" s="7"/>
    </row>
    <row r="30" spans="1:10" ht="75.75" customHeight="1" x14ac:dyDescent="0.2">
      <c r="A30" s="26"/>
      <c r="B30" s="110" t="s">
        <v>276</v>
      </c>
      <c r="C30" s="111" t="s">
        <v>123</v>
      </c>
      <c r="D30" s="153" t="s">
        <v>310</v>
      </c>
      <c r="E30" s="139">
        <v>0.2</v>
      </c>
      <c r="F30" s="7"/>
      <c r="G30" s="7"/>
      <c r="H30" s="7"/>
      <c r="I30" s="7"/>
      <c r="J30" s="7"/>
    </row>
    <row r="31" spans="1:10" ht="65.25" customHeight="1" x14ac:dyDescent="0.2">
      <c r="A31" s="26"/>
      <c r="B31" s="113" t="s">
        <v>124</v>
      </c>
      <c r="C31" s="114" t="s">
        <v>125</v>
      </c>
      <c r="D31" s="153" t="s">
        <v>311</v>
      </c>
      <c r="E31" s="139">
        <v>0.4</v>
      </c>
      <c r="F31" s="7"/>
      <c r="G31" s="7"/>
      <c r="H31" s="7"/>
      <c r="I31" s="7"/>
      <c r="J31" s="7"/>
    </row>
    <row r="32" spans="1:10" ht="57" customHeight="1" x14ac:dyDescent="0.2">
      <c r="A32" s="26"/>
      <c r="B32" s="116" t="s">
        <v>277</v>
      </c>
      <c r="C32" s="114" t="s">
        <v>128</v>
      </c>
      <c r="D32" s="153" t="s">
        <v>304</v>
      </c>
      <c r="E32" s="139">
        <v>0.6</v>
      </c>
      <c r="F32" s="7"/>
      <c r="G32" s="7"/>
      <c r="H32" s="7"/>
      <c r="I32" s="7"/>
      <c r="J32" s="7"/>
    </row>
    <row r="33" spans="1:10" ht="66.75" customHeight="1" x14ac:dyDescent="0.2">
      <c r="A33" s="26"/>
      <c r="B33" s="117" t="s">
        <v>278</v>
      </c>
      <c r="C33" s="114" t="s">
        <v>131</v>
      </c>
      <c r="D33" s="153" t="s">
        <v>312</v>
      </c>
      <c r="E33" s="139">
        <v>0.8</v>
      </c>
      <c r="F33" s="7"/>
      <c r="G33" s="7"/>
      <c r="H33" s="7"/>
      <c r="I33" s="7"/>
      <c r="J33" s="7"/>
    </row>
    <row r="34" spans="1:10" ht="79.5" customHeight="1" x14ac:dyDescent="0.2">
      <c r="A34" s="26"/>
      <c r="B34" s="118" t="s">
        <v>279</v>
      </c>
      <c r="C34" s="114" t="s">
        <v>133</v>
      </c>
      <c r="D34" s="153" t="s">
        <v>313</v>
      </c>
      <c r="E34" s="139">
        <v>1</v>
      </c>
      <c r="F34" s="7"/>
      <c r="G34" s="7"/>
      <c r="H34" s="7"/>
      <c r="I34" s="7"/>
      <c r="J34" s="7"/>
    </row>
    <row r="35" spans="1:10" x14ac:dyDescent="0.2">
      <c r="A35" s="26"/>
      <c r="B35" s="26"/>
      <c r="C35" s="26" t="s">
        <v>134</v>
      </c>
      <c r="D35" s="26" t="s">
        <v>135</v>
      </c>
      <c r="E35" s="138"/>
      <c r="F35" s="7"/>
      <c r="G35" s="7"/>
      <c r="H35" s="7"/>
      <c r="I35" s="7"/>
      <c r="J35" s="7"/>
    </row>
    <row r="36" spans="1:10" x14ac:dyDescent="0.2">
      <c r="A36" s="26"/>
      <c r="B36" s="26"/>
      <c r="C36" s="26"/>
      <c r="D36" s="26"/>
      <c r="E36" s="138"/>
      <c r="F36" s="7"/>
      <c r="G36" s="7"/>
      <c r="H36" s="7"/>
      <c r="I36" s="7"/>
      <c r="J36" s="7"/>
    </row>
    <row r="37" spans="1:10" x14ac:dyDescent="0.2">
      <c r="A37" s="26"/>
      <c r="B37" s="26"/>
      <c r="C37" s="26"/>
      <c r="D37" s="26"/>
      <c r="E37" s="138"/>
      <c r="F37" s="7"/>
      <c r="G37" s="7"/>
      <c r="H37" s="7"/>
      <c r="I37" s="7"/>
      <c r="J37" s="7"/>
    </row>
    <row r="38" spans="1:10" ht="62" x14ac:dyDescent="0.2">
      <c r="A38" s="26"/>
      <c r="B38" s="25"/>
      <c r="C38" s="109" t="s">
        <v>120</v>
      </c>
      <c r="D38" s="109" t="s">
        <v>324</v>
      </c>
      <c r="E38" s="138"/>
      <c r="F38" s="7"/>
      <c r="G38" s="7"/>
      <c r="H38" s="7"/>
      <c r="I38" s="7"/>
      <c r="J38" s="7"/>
    </row>
    <row r="39" spans="1:10" ht="102" x14ac:dyDescent="0.2">
      <c r="A39" s="26"/>
      <c r="B39" s="110" t="s">
        <v>276</v>
      </c>
      <c r="C39" s="111" t="s">
        <v>123</v>
      </c>
      <c r="D39" s="154" t="s">
        <v>320</v>
      </c>
      <c r="E39" s="139">
        <v>0.2</v>
      </c>
      <c r="F39" s="7"/>
      <c r="G39" s="7"/>
      <c r="H39" s="7"/>
      <c r="I39" s="7"/>
      <c r="J39" s="7"/>
    </row>
    <row r="40" spans="1:10" ht="102" x14ac:dyDescent="0.2">
      <c r="A40" s="26"/>
      <c r="B40" s="113" t="s">
        <v>124</v>
      </c>
      <c r="C40" s="114" t="s">
        <v>125</v>
      </c>
      <c r="D40" s="154" t="s">
        <v>321</v>
      </c>
      <c r="E40" s="139">
        <v>0.4</v>
      </c>
      <c r="F40" s="7"/>
      <c r="G40" s="7"/>
      <c r="H40" s="7"/>
      <c r="I40" s="7"/>
      <c r="J40" s="7"/>
    </row>
    <row r="41" spans="1:10" ht="102" x14ac:dyDescent="0.2">
      <c r="A41" s="26"/>
      <c r="B41" s="116" t="s">
        <v>277</v>
      </c>
      <c r="C41" s="114" t="s">
        <v>128</v>
      </c>
      <c r="D41" s="154" t="s">
        <v>322</v>
      </c>
      <c r="E41" s="139">
        <v>0.6</v>
      </c>
      <c r="F41" s="7"/>
      <c r="G41" s="7"/>
      <c r="H41" s="7"/>
      <c r="I41" s="7"/>
      <c r="J41" s="7"/>
    </row>
    <row r="42" spans="1:10" ht="102" x14ac:dyDescent="0.2">
      <c r="A42" s="26"/>
      <c r="B42" s="117" t="s">
        <v>278</v>
      </c>
      <c r="C42" s="114" t="s">
        <v>131</v>
      </c>
      <c r="D42" s="154" t="s">
        <v>323</v>
      </c>
      <c r="E42" s="139">
        <v>0.8</v>
      </c>
      <c r="F42" s="7"/>
      <c r="G42" s="7"/>
      <c r="H42" s="7"/>
      <c r="I42" s="7"/>
      <c r="J42" s="7"/>
    </row>
    <row r="43" spans="1:10" ht="102" x14ac:dyDescent="0.2">
      <c r="A43" s="26"/>
      <c r="B43" s="118" t="s">
        <v>279</v>
      </c>
      <c r="C43" s="114" t="s">
        <v>133</v>
      </c>
      <c r="D43" s="154" t="s">
        <v>325</v>
      </c>
      <c r="E43" s="139">
        <v>1</v>
      </c>
      <c r="F43" s="7"/>
      <c r="G43" s="7"/>
      <c r="H43" s="7"/>
      <c r="I43" s="7"/>
      <c r="J43" s="7"/>
    </row>
    <row r="44" spans="1:10" x14ac:dyDescent="0.2">
      <c r="A44" s="26"/>
      <c r="B44" s="26"/>
      <c r="C44" s="26"/>
      <c r="D44" s="26"/>
      <c r="E44" s="138"/>
      <c r="F44" s="7"/>
      <c r="G44" s="7"/>
      <c r="H44" s="7"/>
      <c r="I44" s="7"/>
      <c r="J44" s="7"/>
    </row>
    <row r="45" spans="1:10" ht="56.25" customHeight="1" x14ac:dyDescent="0.2">
      <c r="A45" s="26"/>
      <c r="B45" s="26"/>
      <c r="C45" s="26"/>
      <c r="D45" s="109" t="s">
        <v>291</v>
      </c>
      <c r="E45" s="138"/>
      <c r="F45" s="7"/>
      <c r="G45" s="7"/>
      <c r="H45" s="7"/>
      <c r="I45" s="7"/>
      <c r="J45" s="7"/>
    </row>
    <row r="46" spans="1:10" ht="94.5" customHeight="1" x14ac:dyDescent="0.2">
      <c r="A46" s="26"/>
      <c r="B46" s="117" t="s">
        <v>278</v>
      </c>
      <c r="C46" s="26"/>
      <c r="D46" s="115" t="s">
        <v>380</v>
      </c>
      <c r="E46" s="139">
        <v>0.8</v>
      </c>
      <c r="F46" s="7"/>
      <c r="G46" s="7"/>
      <c r="H46" s="7"/>
      <c r="I46" s="7"/>
      <c r="J46" s="7"/>
    </row>
    <row r="47" spans="1:10" ht="105.75" customHeight="1" x14ac:dyDescent="0.2">
      <c r="A47" s="26"/>
      <c r="B47" s="118" t="s">
        <v>279</v>
      </c>
      <c r="C47" s="27"/>
      <c r="D47" s="115" t="s">
        <v>378</v>
      </c>
      <c r="E47" s="139">
        <v>1</v>
      </c>
      <c r="F47" s="7"/>
      <c r="G47" s="7"/>
      <c r="H47" s="7"/>
      <c r="I47" s="7"/>
      <c r="J47" s="7"/>
    </row>
    <row r="48" spans="1:10" x14ac:dyDescent="0.2">
      <c r="A48" s="26"/>
      <c r="B48" s="23"/>
      <c r="C48" s="23"/>
      <c r="D48" s="23"/>
      <c r="E48" s="138"/>
      <c r="F48" s="7"/>
      <c r="G48" s="7"/>
      <c r="H48" s="7"/>
      <c r="I48" s="7"/>
      <c r="J48" s="7"/>
    </row>
    <row r="49" spans="1:10" x14ac:dyDescent="0.2">
      <c r="A49" s="26"/>
      <c r="B49" s="23"/>
      <c r="C49" s="23"/>
      <c r="D49" s="23"/>
      <c r="E49" s="138"/>
      <c r="F49" s="7"/>
      <c r="G49" s="7"/>
      <c r="H49" s="7"/>
      <c r="I49" s="7"/>
      <c r="J49" s="7"/>
    </row>
    <row r="50" spans="1:10" ht="20" x14ac:dyDescent="0.2">
      <c r="A50" s="26"/>
      <c r="B50" s="26"/>
      <c r="C50" s="27"/>
      <c r="D50" s="27"/>
      <c r="E50" s="138"/>
      <c r="F50" s="7"/>
      <c r="G50" s="7"/>
      <c r="H50" s="7"/>
      <c r="I50" s="7"/>
      <c r="J50" s="7"/>
    </row>
    <row r="51" spans="1:10" ht="46.5" customHeight="1" x14ac:dyDescent="0.2">
      <c r="A51" s="26"/>
      <c r="B51" s="26"/>
      <c r="C51" s="26"/>
      <c r="D51" s="109" t="s">
        <v>383</v>
      </c>
      <c r="E51" s="138"/>
      <c r="F51" s="7"/>
      <c r="G51" s="7"/>
      <c r="H51" s="7"/>
      <c r="I51" s="7"/>
      <c r="J51" s="7"/>
    </row>
    <row r="52" spans="1:10" ht="90" customHeight="1" x14ac:dyDescent="0.2">
      <c r="A52" s="26"/>
      <c r="B52" s="117" t="s">
        <v>278</v>
      </c>
      <c r="C52" s="26"/>
      <c r="D52" s="115" t="s">
        <v>308</v>
      </c>
      <c r="E52" s="139">
        <v>0.8</v>
      </c>
      <c r="F52" s="7"/>
      <c r="G52" s="7"/>
      <c r="H52" s="7"/>
      <c r="I52" s="7"/>
      <c r="J52" s="7"/>
    </row>
    <row r="53" spans="1:10" ht="68" x14ac:dyDescent="0.2">
      <c r="A53" s="26"/>
      <c r="B53" s="118" t="s">
        <v>279</v>
      </c>
      <c r="C53" s="27"/>
      <c r="D53" s="115" t="s">
        <v>309</v>
      </c>
      <c r="E53" s="139">
        <v>1</v>
      </c>
      <c r="F53" s="7"/>
      <c r="G53" s="7"/>
      <c r="H53" s="7"/>
      <c r="I53" s="7"/>
      <c r="J53" s="7"/>
    </row>
    <row r="54" spans="1:10" ht="20" x14ac:dyDescent="0.2">
      <c r="A54" s="26"/>
      <c r="B54" s="26"/>
      <c r="C54" s="27"/>
      <c r="D54" s="27"/>
      <c r="E54" s="138"/>
      <c r="F54" s="7"/>
      <c r="G54" s="7"/>
      <c r="H54" s="7"/>
      <c r="I54" s="7"/>
      <c r="J54" s="7"/>
    </row>
    <row r="55" spans="1:10" ht="20" x14ac:dyDescent="0.2">
      <c r="A55" s="26"/>
      <c r="B55" s="26"/>
      <c r="C55" s="27"/>
      <c r="D55" s="27"/>
      <c r="E55" s="138"/>
      <c r="F55" s="7"/>
      <c r="G55" s="7"/>
      <c r="H55" s="7"/>
      <c r="I55" s="7"/>
      <c r="J55" s="7"/>
    </row>
    <row r="56" spans="1:10" ht="20" x14ac:dyDescent="0.2">
      <c r="A56" s="26"/>
      <c r="B56" s="26"/>
      <c r="C56" s="27"/>
      <c r="D56" s="27"/>
      <c r="E56" s="138"/>
      <c r="F56" s="7"/>
      <c r="G56" s="7"/>
      <c r="H56" s="7"/>
      <c r="I56" s="7"/>
      <c r="J56" s="7"/>
    </row>
    <row r="57" spans="1:10" ht="20" x14ac:dyDescent="0.2">
      <c r="A57" s="26"/>
      <c r="B57" s="26"/>
      <c r="C57" s="27"/>
      <c r="D57" s="27"/>
      <c r="E57" s="138"/>
      <c r="F57" s="7"/>
      <c r="G57" s="7"/>
      <c r="H57" s="7"/>
      <c r="I57" s="7"/>
      <c r="J57" s="7"/>
    </row>
    <row r="58" spans="1:10" ht="20" x14ac:dyDescent="0.2">
      <c r="A58" s="26"/>
      <c r="B58" s="26"/>
      <c r="C58" s="27"/>
      <c r="D58" s="27"/>
      <c r="E58" s="138"/>
      <c r="F58" s="7"/>
      <c r="G58" s="7"/>
      <c r="H58" s="7"/>
      <c r="I58" s="7"/>
      <c r="J58" s="7"/>
    </row>
    <row r="59" spans="1:10" ht="20" x14ac:dyDescent="0.2">
      <c r="A59" s="26"/>
      <c r="B59" s="26"/>
      <c r="C59" s="27"/>
      <c r="D59" s="27"/>
      <c r="E59" s="138"/>
      <c r="F59" s="7"/>
      <c r="G59" s="7"/>
      <c r="H59" s="7"/>
      <c r="I59" s="7"/>
      <c r="J59" s="7"/>
    </row>
    <row r="60" spans="1:10" ht="20" x14ac:dyDescent="0.2">
      <c r="A60" s="26"/>
      <c r="B60" s="26"/>
      <c r="C60" s="27"/>
      <c r="D60" s="27"/>
      <c r="E60" s="138"/>
      <c r="F60" s="7"/>
      <c r="G60" s="7"/>
      <c r="H60" s="7"/>
      <c r="I60" s="7"/>
      <c r="J60" s="7"/>
    </row>
    <row r="61" spans="1:10" ht="20" x14ac:dyDescent="0.2">
      <c r="A61" s="26"/>
      <c r="B61" s="26"/>
      <c r="C61" s="27"/>
      <c r="D61" s="27"/>
      <c r="E61" s="138"/>
      <c r="F61" s="7"/>
      <c r="G61" s="7"/>
      <c r="H61" s="7"/>
      <c r="I61" s="7"/>
      <c r="J61" s="7"/>
    </row>
    <row r="62" spans="1:10" ht="20" x14ac:dyDescent="0.2">
      <c r="A62" s="26"/>
      <c r="B62" s="26"/>
      <c r="C62" s="27"/>
      <c r="D62" s="27"/>
      <c r="E62" s="138"/>
      <c r="F62" s="7"/>
      <c r="G62" s="7"/>
      <c r="H62" s="7"/>
      <c r="I62" s="7"/>
      <c r="J62" s="7"/>
    </row>
    <row r="63" spans="1:10" ht="20" x14ac:dyDescent="0.2">
      <c r="A63" s="26"/>
      <c r="B63" s="26"/>
      <c r="C63" s="27"/>
      <c r="D63" s="27"/>
      <c r="E63" s="138"/>
      <c r="F63" s="7"/>
      <c r="G63" s="7"/>
      <c r="H63" s="7"/>
      <c r="I63" s="7"/>
      <c r="J63" s="7"/>
    </row>
    <row r="64" spans="1:10" ht="20" x14ac:dyDescent="0.2">
      <c r="A64" s="26"/>
      <c r="B64" s="26"/>
      <c r="C64" s="27"/>
      <c r="D64" s="27"/>
      <c r="E64" s="138"/>
      <c r="F64" s="7"/>
      <c r="G64" s="7"/>
      <c r="H64" s="7"/>
      <c r="I64" s="7"/>
      <c r="J64" s="7"/>
    </row>
    <row r="65" spans="1:10" ht="20" x14ac:dyDescent="0.2">
      <c r="A65" s="26"/>
      <c r="B65" s="26"/>
      <c r="C65" s="27"/>
      <c r="D65" s="27"/>
      <c r="E65" s="138"/>
      <c r="F65" s="7"/>
      <c r="G65" s="7"/>
      <c r="H65" s="7"/>
      <c r="I65" s="7"/>
      <c r="J65" s="7"/>
    </row>
    <row r="66" spans="1:10" ht="20" x14ac:dyDescent="0.2">
      <c r="A66" s="26"/>
      <c r="B66" s="26"/>
      <c r="C66" s="27"/>
      <c r="D66" s="27"/>
      <c r="E66" s="138"/>
      <c r="F66" s="7"/>
      <c r="G66" s="7"/>
      <c r="H66" s="7"/>
      <c r="I66" s="7"/>
      <c r="J66" s="7"/>
    </row>
    <row r="67" spans="1:10" ht="20" x14ac:dyDescent="0.2">
      <c r="A67" s="26"/>
      <c r="B67" s="26"/>
      <c r="C67" s="27"/>
      <c r="D67" s="27"/>
      <c r="E67" s="138"/>
      <c r="F67" s="7"/>
      <c r="G67" s="7"/>
      <c r="H67" s="7"/>
      <c r="I67" s="7"/>
      <c r="J67" s="7"/>
    </row>
    <row r="68" spans="1:10" ht="20" x14ac:dyDescent="0.2">
      <c r="A68" s="26"/>
      <c r="B68" s="26"/>
      <c r="C68" s="27"/>
      <c r="D68" s="27"/>
      <c r="E68" s="138"/>
      <c r="F68" s="7"/>
      <c r="G68" s="7"/>
      <c r="H68" s="7"/>
      <c r="I68" s="7"/>
      <c r="J68" s="7"/>
    </row>
    <row r="69" spans="1:10" ht="20" x14ac:dyDescent="0.2">
      <c r="A69" s="26"/>
      <c r="B69" s="26"/>
      <c r="C69" s="27"/>
      <c r="D69" s="27"/>
      <c r="E69" s="138"/>
      <c r="F69" s="7"/>
      <c r="G69" s="7"/>
      <c r="H69" s="7"/>
      <c r="I69" s="7"/>
      <c r="J69" s="7"/>
    </row>
    <row r="70" spans="1:10" ht="20" x14ac:dyDescent="0.2">
      <c r="A70" s="26"/>
      <c r="B70" s="26"/>
      <c r="C70" s="27"/>
      <c r="D70" s="27"/>
      <c r="E70" s="138"/>
      <c r="F70" s="7"/>
      <c r="G70" s="7"/>
      <c r="H70" s="7"/>
      <c r="I70" s="7"/>
      <c r="J70" s="7"/>
    </row>
    <row r="71" spans="1:10" ht="20" x14ac:dyDescent="0.2">
      <c r="A71" s="26"/>
      <c r="B71" s="26"/>
      <c r="C71" s="27"/>
      <c r="D71" s="27"/>
      <c r="E71" s="138"/>
      <c r="F71" s="7"/>
      <c r="G71" s="7"/>
      <c r="H71" s="7"/>
      <c r="I71" s="7"/>
      <c r="J71" s="7"/>
    </row>
    <row r="72" spans="1:10" ht="20" x14ac:dyDescent="0.2">
      <c r="A72" s="26"/>
      <c r="B72" s="26"/>
      <c r="C72" s="27"/>
      <c r="D72" s="27"/>
      <c r="E72" s="138"/>
      <c r="F72" s="7"/>
      <c r="G72" s="7"/>
      <c r="H72" s="7"/>
      <c r="I72" s="7"/>
      <c r="J72" s="7"/>
    </row>
    <row r="73" spans="1:10" ht="20" x14ac:dyDescent="0.2">
      <c r="A73" s="26"/>
      <c r="B73" s="26"/>
      <c r="C73" s="27"/>
      <c r="D73" s="27"/>
      <c r="E73" s="138"/>
      <c r="F73" s="7"/>
      <c r="G73" s="7"/>
      <c r="H73" s="7"/>
      <c r="I73" s="7"/>
      <c r="J73" s="7"/>
    </row>
    <row r="74" spans="1:10" ht="20" x14ac:dyDescent="0.2">
      <c r="A74" s="26"/>
      <c r="B74" s="26"/>
      <c r="C74" s="27"/>
      <c r="D74" s="27"/>
      <c r="E74" s="138"/>
      <c r="F74" s="7"/>
      <c r="G74" s="7"/>
      <c r="H74" s="7"/>
      <c r="I74" s="7"/>
      <c r="J74" s="7"/>
    </row>
    <row r="75" spans="1:10" ht="20" x14ac:dyDescent="0.2">
      <c r="A75" s="26"/>
      <c r="B75" s="26"/>
      <c r="C75" s="27"/>
      <c r="D75" s="27"/>
      <c r="E75" s="138"/>
      <c r="F75" s="7"/>
      <c r="G75" s="7"/>
      <c r="H75" s="7"/>
      <c r="I75" s="7"/>
      <c r="J75" s="7"/>
    </row>
    <row r="76" spans="1:10" ht="20" x14ac:dyDescent="0.2">
      <c r="A76" s="26"/>
      <c r="B76" s="26"/>
      <c r="C76" s="27"/>
      <c r="D76" s="27"/>
      <c r="E76" s="138"/>
      <c r="F76" s="7"/>
      <c r="G76" s="7"/>
      <c r="H76" s="7"/>
      <c r="I76" s="7"/>
      <c r="J76" s="7"/>
    </row>
    <row r="77" spans="1:10" ht="20" x14ac:dyDescent="0.2">
      <c r="A77" s="26"/>
      <c r="B77" s="26"/>
      <c r="C77" s="27"/>
      <c r="D77" s="27"/>
      <c r="E77" s="138"/>
      <c r="F77" s="7"/>
      <c r="G77" s="7"/>
      <c r="H77" s="7"/>
      <c r="I77" s="7"/>
      <c r="J77" s="7"/>
    </row>
    <row r="78" spans="1:10" ht="20" x14ac:dyDescent="0.2">
      <c r="A78" s="26"/>
      <c r="B78" s="26"/>
      <c r="C78" s="27"/>
      <c r="D78" s="27"/>
      <c r="E78" s="138"/>
      <c r="F78" s="7"/>
      <c r="G78" s="7"/>
      <c r="H78" s="7"/>
      <c r="I78" s="7"/>
      <c r="J78" s="7"/>
    </row>
    <row r="79" spans="1:10" ht="20" x14ac:dyDescent="0.2">
      <c r="A79" s="26"/>
      <c r="B79" s="26"/>
      <c r="C79" s="27"/>
      <c r="D79" s="27"/>
      <c r="E79" s="138"/>
      <c r="F79" s="7"/>
      <c r="G79" s="7"/>
      <c r="H79" s="7"/>
      <c r="I79" s="7"/>
      <c r="J79" s="7"/>
    </row>
    <row r="80" spans="1:10" s="119" customFormat="1" ht="20" x14ac:dyDescent="0.2">
      <c r="A80" s="120"/>
      <c r="B80" s="120"/>
      <c r="C80" s="121"/>
      <c r="D80" s="121"/>
      <c r="E80" s="140"/>
    </row>
    <row r="81" spans="1:5" s="119" customFormat="1" ht="20" x14ac:dyDescent="0.2">
      <c r="A81" s="120"/>
      <c r="B81" s="120"/>
      <c r="C81" s="121"/>
      <c r="D81" s="121"/>
      <c r="E81" s="140"/>
    </row>
    <row r="82" spans="1:5" s="119" customFormat="1" ht="20" x14ac:dyDescent="0.2">
      <c r="A82" s="120"/>
      <c r="B82" s="120"/>
      <c r="C82" s="121"/>
      <c r="D82" s="121"/>
      <c r="E82" s="140"/>
    </row>
    <row r="83" spans="1:5" s="119" customFormat="1" ht="20" x14ac:dyDescent="0.2">
      <c r="A83" s="120"/>
      <c r="B83" s="120"/>
      <c r="C83" s="121"/>
      <c r="D83" s="121"/>
      <c r="E83" s="140"/>
    </row>
    <row r="84" spans="1:5" s="119" customFormat="1" ht="20" x14ac:dyDescent="0.2">
      <c r="A84" s="120"/>
      <c r="B84" s="120"/>
      <c r="C84" s="121"/>
      <c r="D84" s="121"/>
      <c r="E84" s="140"/>
    </row>
    <row r="85" spans="1:5" s="119" customFormat="1" ht="20" x14ac:dyDescent="0.2">
      <c r="A85" s="120"/>
      <c r="B85" s="120"/>
      <c r="C85" s="121"/>
      <c r="D85" s="121"/>
      <c r="E85" s="140"/>
    </row>
    <row r="86" spans="1:5" s="119" customFormat="1" ht="20" x14ac:dyDescent="0.2">
      <c r="A86" s="120"/>
      <c r="B86" s="120"/>
      <c r="C86" s="121"/>
      <c r="D86" s="121"/>
      <c r="E86" s="140"/>
    </row>
    <row r="87" spans="1:5" s="119" customFormat="1" ht="20" x14ac:dyDescent="0.2">
      <c r="A87" s="120"/>
      <c r="B87" s="120"/>
      <c r="C87" s="121"/>
      <c r="D87" s="121"/>
      <c r="E87" s="140"/>
    </row>
    <row r="88" spans="1:5" s="119" customFormat="1" ht="20" x14ac:dyDescent="0.2">
      <c r="A88" s="120"/>
      <c r="B88" s="120"/>
      <c r="C88" s="121"/>
      <c r="D88" s="121"/>
      <c r="E88" s="140"/>
    </row>
    <row r="89" spans="1:5" s="119" customFormat="1" ht="20" x14ac:dyDescent="0.2">
      <c r="A89" s="120"/>
      <c r="B89" s="120"/>
      <c r="C89" s="121"/>
      <c r="D89" s="121"/>
      <c r="E89" s="140"/>
    </row>
    <row r="90" spans="1:5" s="119" customFormat="1" ht="20" x14ac:dyDescent="0.2">
      <c r="A90" s="120"/>
      <c r="B90" s="120"/>
      <c r="C90" s="121"/>
      <c r="D90" s="121"/>
      <c r="E90" s="140"/>
    </row>
    <row r="91" spans="1:5" s="119" customFormat="1" ht="20" x14ac:dyDescent="0.2">
      <c r="A91" s="120"/>
      <c r="B91" s="120"/>
      <c r="C91" s="121"/>
      <c r="D91" s="121"/>
      <c r="E91" s="140"/>
    </row>
    <row r="92" spans="1:5" s="119" customFormat="1" ht="20" x14ac:dyDescent="0.2">
      <c r="A92" s="120"/>
      <c r="B92" s="120"/>
      <c r="C92" s="121"/>
      <c r="D92" s="121"/>
      <c r="E92" s="140"/>
    </row>
    <row r="93" spans="1:5" s="119" customFormat="1" ht="20" x14ac:dyDescent="0.2">
      <c r="A93" s="120"/>
      <c r="B93" s="120"/>
      <c r="C93" s="121"/>
      <c r="D93" s="121"/>
      <c r="E93" s="140"/>
    </row>
    <row r="94" spans="1:5" s="119" customFormat="1" ht="20" x14ac:dyDescent="0.2">
      <c r="A94" s="120"/>
      <c r="B94" s="120"/>
      <c r="C94" s="121"/>
      <c r="D94" s="121"/>
      <c r="E94" s="140"/>
    </row>
    <row r="95" spans="1:5" s="119" customFormat="1" ht="20" x14ac:dyDescent="0.2">
      <c r="A95" s="120"/>
      <c r="B95" s="120"/>
      <c r="C95" s="121"/>
      <c r="D95" s="121"/>
      <c r="E95" s="140"/>
    </row>
    <row r="96" spans="1:5" s="119" customFormat="1" ht="20" x14ac:dyDescent="0.2">
      <c r="A96" s="120"/>
      <c r="B96" s="120"/>
      <c r="C96" s="121"/>
      <c r="D96" s="121"/>
      <c r="E96" s="140"/>
    </row>
    <row r="97" spans="1:5" s="119" customFormat="1" ht="20" x14ac:dyDescent="0.2">
      <c r="A97" s="120"/>
      <c r="B97" s="120"/>
      <c r="C97" s="121"/>
      <c r="D97" s="121"/>
      <c r="E97" s="140"/>
    </row>
    <row r="98" spans="1:5" s="119" customFormat="1" ht="20" x14ac:dyDescent="0.2">
      <c r="A98" s="120"/>
      <c r="B98" s="120"/>
      <c r="C98" s="121"/>
      <c r="D98" s="121"/>
      <c r="E98" s="140"/>
    </row>
    <row r="99" spans="1:5" s="119" customFormat="1" ht="20" x14ac:dyDescent="0.2">
      <c r="A99" s="120"/>
      <c r="B99" s="120"/>
      <c r="C99" s="121"/>
      <c r="D99" s="121"/>
      <c r="E99" s="140"/>
    </row>
    <row r="100" spans="1:5" s="119" customFormat="1" ht="20" x14ac:dyDescent="0.2">
      <c r="A100" s="120"/>
      <c r="B100" s="120"/>
      <c r="C100" s="121"/>
      <c r="D100" s="121"/>
      <c r="E100" s="140"/>
    </row>
    <row r="101" spans="1:5" s="119" customFormat="1" ht="20" x14ac:dyDescent="0.2">
      <c r="A101" s="120"/>
      <c r="B101" s="120"/>
      <c r="C101" s="121"/>
      <c r="D101" s="121"/>
      <c r="E101" s="140"/>
    </row>
    <row r="102" spans="1:5" s="119" customFormat="1" ht="20" x14ac:dyDescent="0.2">
      <c r="A102" s="120"/>
      <c r="B102" s="120"/>
      <c r="C102" s="121"/>
      <c r="D102" s="121"/>
      <c r="E102" s="140"/>
    </row>
    <row r="103" spans="1:5" s="119" customFormat="1" ht="20" x14ac:dyDescent="0.2">
      <c r="A103" s="120"/>
      <c r="B103" s="120"/>
      <c r="C103" s="121"/>
      <c r="D103" s="121"/>
      <c r="E103" s="140"/>
    </row>
    <row r="104" spans="1:5" s="119" customFormat="1" ht="20" x14ac:dyDescent="0.2">
      <c r="A104" s="120"/>
      <c r="B104" s="120"/>
      <c r="C104" s="121"/>
      <c r="D104" s="121"/>
      <c r="E104" s="140"/>
    </row>
    <row r="105" spans="1:5" s="119" customFormat="1" ht="20" x14ac:dyDescent="0.2">
      <c r="A105" s="120"/>
      <c r="B105" s="120"/>
      <c r="C105" s="121"/>
      <c r="D105" s="121"/>
      <c r="E105" s="140"/>
    </row>
    <row r="106" spans="1:5" s="119" customFormat="1" ht="20" x14ac:dyDescent="0.2">
      <c r="A106" s="120"/>
      <c r="B106" s="120"/>
      <c r="C106" s="121"/>
      <c r="D106" s="121"/>
      <c r="E106" s="140"/>
    </row>
    <row r="107" spans="1:5" s="119" customFormat="1" ht="20" x14ac:dyDescent="0.2">
      <c r="A107" s="120"/>
      <c r="B107" s="120"/>
      <c r="C107" s="121"/>
      <c r="D107" s="121"/>
      <c r="E107" s="140"/>
    </row>
    <row r="108" spans="1:5" s="119" customFormat="1" ht="20" x14ac:dyDescent="0.2">
      <c r="A108" s="120"/>
      <c r="B108" s="120"/>
      <c r="C108" s="121"/>
      <c r="D108" s="121"/>
      <c r="E108" s="140"/>
    </row>
    <row r="109" spans="1:5" s="119" customFormat="1" ht="20" x14ac:dyDescent="0.2">
      <c r="A109" s="120"/>
      <c r="B109" s="120"/>
      <c r="C109" s="121"/>
      <c r="D109" s="121"/>
      <c r="E109" s="140"/>
    </row>
    <row r="110" spans="1:5" s="119" customFormat="1" ht="20" x14ac:dyDescent="0.2">
      <c r="A110" s="120"/>
      <c r="B110" s="120"/>
      <c r="C110" s="121"/>
      <c r="D110" s="121"/>
      <c r="E110" s="140"/>
    </row>
    <row r="111" spans="1:5" s="119" customFormat="1" ht="20" x14ac:dyDescent="0.2">
      <c r="A111" s="120"/>
      <c r="B111" s="120"/>
      <c r="C111" s="121"/>
      <c r="D111" s="121"/>
      <c r="E111" s="140"/>
    </row>
    <row r="112" spans="1:5" s="119" customFormat="1" ht="20" x14ac:dyDescent="0.2">
      <c r="A112" s="120"/>
      <c r="B112" s="120"/>
      <c r="C112" s="121"/>
      <c r="D112" s="121"/>
      <c r="E112" s="140"/>
    </row>
    <row r="113" spans="1:5" s="119" customFormat="1" ht="20" x14ac:dyDescent="0.2">
      <c r="A113" s="120"/>
      <c r="B113" s="120"/>
      <c r="C113" s="121"/>
      <c r="D113" s="121"/>
      <c r="E113" s="140"/>
    </row>
    <row r="114" spans="1:5" s="119" customFormat="1" ht="20" x14ac:dyDescent="0.2">
      <c r="A114" s="120"/>
      <c r="B114" s="120"/>
      <c r="C114" s="121"/>
      <c r="D114" s="121"/>
      <c r="E114" s="140"/>
    </row>
    <row r="115" spans="1:5" s="119" customFormat="1" ht="20" x14ac:dyDescent="0.2">
      <c r="A115" s="120"/>
      <c r="B115" s="120"/>
      <c r="C115" s="121"/>
      <c r="D115" s="121"/>
      <c r="E115" s="140"/>
    </row>
    <row r="116" spans="1:5" s="119" customFormat="1" ht="20" x14ac:dyDescent="0.2">
      <c r="A116" s="120"/>
      <c r="B116" s="120"/>
      <c r="C116" s="121"/>
      <c r="D116" s="121"/>
      <c r="E116" s="140"/>
    </row>
    <row r="117" spans="1:5" s="119" customFormat="1" ht="20" x14ac:dyDescent="0.2">
      <c r="A117" s="120"/>
      <c r="B117" s="120"/>
      <c r="C117" s="121"/>
      <c r="D117" s="121"/>
      <c r="E117" s="140"/>
    </row>
    <row r="118" spans="1:5" s="119" customFormat="1" ht="20" x14ac:dyDescent="0.2">
      <c r="A118" s="120"/>
      <c r="B118" s="120"/>
      <c r="C118" s="121"/>
      <c r="D118" s="121"/>
      <c r="E118" s="140"/>
    </row>
    <row r="119" spans="1:5" s="119" customFormat="1" ht="20" x14ac:dyDescent="0.2">
      <c r="A119" s="120"/>
      <c r="B119" s="120"/>
      <c r="C119" s="121"/>
      <c r="D119" s="121"/>
      <c r="E119" s="140"/>
    </row>
    <row r="120" spans="1:5" s="119" customFormat="1" ht="20" x14ac:dyDescent="0.2">
      <c r="A120" s="120"/>
      <c r="B120" s="120"/>
      <c r="C120" s="121"/>
      <c r="D120" s="121"/>
      <c r="E120" s="140"/>
    </row>
    <row r="121" spans="1:5" s="119" customFormat="1" ht="20" x14ac:dyDescent="0.2">
      <c r="A121" s="120"/>
      <c r="B121" s="120"/>
      <c r="C121" s="121"/>
      <c r="D121" s="121"/>
      <c r="E121" s="140"/>
    </row>
    <row r="122" spans="1:5" s="119" customFormat="1" ht="20" x14ac:dyDescent="0.2">
      <c r="A122" s="120"/>
      <c r="B122" s="120"/>
      <c r="C122" s="121"/>
      <c r="D122" s="121"/>
      <c r="E122" s="140"/>
    </row>
    <row r="123" spans="1:5" s="119" customFormat="1" ht="20" x14ac:dyDescent="0.2">
      <c r="A123" s="120"/>
      <c r="B123" s="120"/>
      <c r="C123" s="121"/>
      <c r="D123" s="121"/>
      <c r="E123" s="140"/>
    </row>
    <row r="124" spans="1:5" s="119" customFormat="1" ht="20" x14ac:dyDescent="0.2">
      <c r="A124" s="120"/>
      <c r="B124" s="120"/>
      <c r="C124" s="121"/>
      <c r="D124" s="121"/>
      <c r="E124" s="140"/>
    </row>
    <row r="125" spans="1:5" s="119" customFormat="1" ht="20" x14ac:dyDescent="0.2">
      <c r="A125" s="120"/>
      <c r="B125" s="120"/>
      <c r="C125" s="121"/>
      <c r="D125" s="121"/>
      <c r="E125" s="140"/>
    </row>
    <row r="126" spans="1:5" s="119" customFormat="1" ht="20" x14ac:dyDescent="0.2">
      <c r="A126" s="120"/>
      <c r="B126" s="120"/>
      <c r="C126" s="121"/>
      <c r="D126" s="121"/>
      <c r="E126" s="140"/>
    </row>
    <row r="127" spans="1:5" s="119" customFormat="1" ht="20" x14ac:dyDescent="0.2">
      <c r="A127" s="120"/>
      <c r="B127" s="120"/>
      <c r="C127" s="121"/>
      <c r="D127" s="121"/>
      <c r="E127" s="140"/>
    </row>
    <row r="128" spans="1:5" s="119" customFormat="1" ht="20" x14ac:dyDescent="0.2">
      <c r="A128" s="120"/>
      <c r="B128" s="120"/>
      <c r="C128" s="121"/>
      <c r="D128" s="121"/>
      <c r="E128" s="140"/>
    </row>
    <row r="129" spans="1:5" s="119" customFormat="1" ht="20" x14ac:dyDescent="0.2">
      <c r="A129" s="120"/>
      <c r="B129" s="120"/>
      <c r="C129" s="121"/>
      <c r="D129" s="121"/>
      <c r="E129" s="140"/>
    </row>
    <row r="130" spans="1:5" s="119" customFormat="1" ht="20" x14ac:dyDescent="0.2">
      <c r="A130" s="120"/>
      <c r="B130" s="120"/>
      <c r="C130" s="121"/>
      <c r="D130" s="121"/>
      <c r="E130" s="140"/>
    </row>
    <row r="131" spans="1:5" s="119" customFormat="1" ht="20" x14ac:dyDescent="0.2">
      <c r="A131" s="120"/>
      <c r="B131" s="120"/>
      <c r="C131" s="121"/>
      <c r="D131" s="121"/>
      <c r="E131" s="140"/>
    </row>
    <row r="132" spans="1:5" s="119" customFormat="1" ht="20" x14ac:dyDescent="0.2">
      <c r="A132" s="120"/>
      <c r="B132" s="120"/>
      <c r="C132" s="121"/>
      <c r="D132" s="121"/>
      <c r="E132" s="140"/>
    </row>
    <row r="133" spans="1:5" s="119" customFormat="1" ht="20" x14ac:dyDescent="0.2">
      <c r="A133" s="120"/>
      <c r="B133" s="120"/>
      <c r="C133" s="121"/>
      <c r="D133" s="121"/>
      <c r="E133" s="140"/>
    </row>
    <row r="134" spans="1:5" s="119" customFormat="1" ht="20" x14ac:dyDescent="0.2">
      <c r="A134" s="120"/>
      <c r="B134" s="120"/>
      <c r="C134" s="121"/>
      <c r="D134" s="121"/>
      <c r="E134" s="140"/>
    </row>
    <row r="135" spans="1:5" s="119" customFormat="1" ht="20" x14ac:dyDescent="0.2">
      <c r="A135" s="120"/>
      <c r="B135" s="120"/>
      <c r="C135" s="121"/>
      <c r="D135" s="121"/>
      <c r="E135" s="140"/>
    </row>
    <row r="136" spans="1:5" s="119" customFormat="1" ht="20" x14ac:dyDescent="0.2">
      <c r="A136" s="120"/>
      <c r="B136" s="120"/>
      <c r="C136" s="121"/>
      <c r="D136" s="121"/>
      <c r="E136" s="140"/>
    </row>
    <row r="137" spans="1:5" s="119" customFormat="1" ht="20" x14ac:dyDescent="0.2">
      <c r="A137" s="120"/>
      <c r="B137" s="120"/>
      <c r="C137" s="121"/>
      <c r="D137" s="121"/>
      <c r="E137" s="140"/>
    </row>
    <row r="138" spans="1:5" s="119" customFormat="1" ht="20" x14ac:dyDescent="0.2">
      <c r="A138" s="120"/>
      <c r="B138" s="120"/>
      <c r="C138" s="121"/>
      <c r="D138" s="121"/>
      <c r="E138" s="140"/>
    </row>
    <row r="139" spans="1:5" s="119" customFormat="1" ht="20" x14ac:dyDescent="0.2">
      <c r="A139" s="120"/>
      <c r="B139" s="120"/>
      <c r="C139" s="121"/>
      <c r="D139" s="121"/>
      <c r="E139" s="140"/>
    </row>
    <row r="140" spans="1:5" s="119" customFormat="1" ht="20" x14ac:dyDescent="0.2">
      <c r="A140" s="120"/>
      <c r="B140" s="120"/>
      <c r="C140" s="121"/>
      <c r="D140" s="121"/>
      <c r="E140" s="140"/>
    </row>
    <row r="141" spans="1:5" s="119" customFormat="1" ht="20" x14ac:dyDescent="0.2">
      <c r="A141" s="120"/>
      <c r="B141" s="120"/>
      <c r="C141" s="121"/>
      <c r="D141" s="121"/>
      <c r="E141" s="140"/>
    </row>
    <row r="142" spans="1:5" s="119" customFormat="1" ht="20" x14ac:dyDescent="0.2">
      <c r="A142" s="120"/>
      <c r="B142" s="120"/>
      <c r="C142" s="121"/>
      <c r="D142" s="121"/>
      <c r="E142" s="140"/>
    </row>
    <row r="143" spans="1:5" s="119" customFormat="1" ht="20" x14ac:dyDescent="0.2">
      <c r="A143" s="120"/>
      <c r="B143" s="120"/>
      <c r="C143" s="121"/>
      <c r="D143" s="121"/>
      <c r="E143" s="140"/>
    </row>
    <row r="144" spans="1:5" s="119" customFormat="1" ht="20" x14ac:dyDescent="0.2">
      <c r="A144" s="120"/>
      <c r="B144" s="120"/>
      <c r="C144" s="121"/>
      <c r="D144" s="121"/>
      <c r="E144" s="140"/>
    </row>
    <row r="145" spans="1:5" s="119" customFormat="1" ht="20" x14ac:dyDescent="0.2">
      <c r="A145" s="120"/>
      <c r="B145" s="120"/>
      <c r="C145" s="121"/>
      <c r="D145" s="121"/>
      <c r="E145" s="140"/>
    </row>
    <row r="146" spans="1:5" s="119" customFormat="1" ht="20" x14ac:dyDescent="0.2">
      <c r="A146" s="120"/>
      <c r="B146" s="120"/>
      <c r="C146" s="121"/>
      <c r="D146" s="121"/>
      <c r="E146" s="140"/>
    </row>
    <row r="147" spans="1:5" s="119" customFormat="1" ht="20" x14ac:dyDescent="0.2">
      <c r="A147" s="120"/>
      <c r="B147" s="120"/>
      <c r="C147" s="121"/>
      <c r="D147" s="121"/>
      <c r="E147" s="140"/>
    </row>
    <row r="148" spans="1:5" s="119" customFormat="1" ht="20" x14ac:dyDescent="0.2">
      <c r="A148" s="120"/>
      <c r="B148" s="120"/>
      <c r="C148" s="121"/>
      <c r="D148" s="121"/>
      <c r="E148" s="140"/>
    </row>
    <row r="149" spans="1:5" s="119" customFormat="1" ht="20" x14ac:dyDescent="0.2">
      <c r="A149" s="120"/>
      <c r="B149" s="120"/>
      <c r="C149" s="121"/>
      <c r="D149" s="121"/>
      <c r="E149" s="140"/>
    </row>
    <row r="150" spans="1:5" s="119" customFormat="1" ht="20" x14ac:dyDescent="0.2">
      <c r="A150" s="120"/>
      <c r="B150" s="120"/>
      <c r="C150" s="121"/>
      <c r="D150" s="121"/>
      <c r="E150" s="140"/>
    </row>
    <row r="151" spans="1:5" s="119" customFormat="1" ht="20" x14ac:dyDescent="0.2">
      <c r="A151" s="120"/>
      <c r="B151" s="120"/>
      <c r="C151" s="121"/>
      <c r="D151" s="121"/>
      <c r="E151" s="140"/>
    </row>
    <row r="152" spans="1:5" s="119" customFormat="1" ht="20" x14ac:dyDescent="0.2">
      <c r="A152" s="120"/>
      <c r="B152" s="120"/>
      <c r="C152" s="121"/>
      <c r="D152" s="121"/>
      <c r="E152" s="140"/>
    </row>
    <row r="153" spans="1:5" s="119" customFormat="1" ht="20" x14ac:dyDescent="0.2">
      <c r="A153" s="120"/>
      <c r="B153" s="120"/>
      <c r="C153" s="121"/>
      <c r="D153" s="121"/>
      <c r="E153" s="140"/>
    </row>
    <row r="154" spans="1:5" s="119" customFormat="1" ht="20" x14ac:dyDescent="0.2">
      <c r="A154" s="120"/>
      <c r="B154" s="120"/>
      <c r="C154" s="121"/>
      <c r="D154" s="121"/>
      <c r="E154" s="140"/>
    </row>
    <row r="155" spans="1:5" s="119" customFormat="1" ht="20" x14ac:dyDescent="0.2">
      <c r="A155" s="120"/>
      <c r="B155" s="120"/>
      <c r="C155" s="121"/>
      <c r="D155" s="121"/>
      <c r="E155" s="140"/>
    </row>
    <row r="156" spans="1:5" s="119" customFormat="1" ht="20" x14ac:dyDescent="0.2">
      <c r="A156" s="120"/>
      <c r="B156" s="120"/>
      <c r="C156" s="121"/>
      <c r="D156" s="121"/>
      <c r="E156" s="140"/>
    </row>
    <row r="157" spans="1:5" s="119" customFormat="1" ht="20" x14ac:dyDescent="0.2">
      <c r="A157" s="120"/>
      <c r="B157" s="120"/>
      <c r="C157" s="121"/>
      <c r="D157" s="121"/>
      <c r="E157" s="140"/>
    </row>
    <row r="158" spans="1:5" s="119" customFormat="1" ht="20" x14ac:dyDescent="0.2">
      <c r="A158" s="120"/>
      <c r="B158" s="120"/>
      <c r="C158" s="121"/>
      <c r="D158" s="121"/>
      <c r="E158" s="140"/>
    </row>
    <row r="159" spans="1:5" s="119" customFormat="1" ht="20" x14ac:dyDescent="0.2">
      <c r="A159" s="120"/>
      <c r="B159" s="120"/>
      <c r="C159" s="121"/>
      <c r="D159" s="121"/>
      <c r="E159" s="140"/>
    </row>
    <row r="160" spans="1:5" s="119" customFormat="1" ht="20" x14ac:dyDescent="0.2">
      <c r="A160" s="120"/>
      <c r="B160" s="120"/>
      <c r="C160" s="121"/>
      <c r="D160" s="121"/>
      <c r="E160" s="140"/>
    </row>
    <row r="161" spans="1:5" s="119" customFormat="1" ht="20" x14ac:dyDescent="0.2">
      <c r="A161" s="120"/>
      <c r="B161" s="120"/>
      <c r="C161" s="121"/>
      <c r="D161" s="121"/>
      <c r="E161" s="140"/>
    </row>
    <row r="162" spans="1:5" s="119" customFormat="1" ht="20" x14ac:dyDescent="0.2">
      <c r="A162" s="120"/>
      <c r="B162" s="120"/>
      <c r="C162" s="121"/>
      <c r="D162" s="121"/>
      <c r="E162" s="140"/>
    </row>
    <row r="163" spans="1:5" s="119" customFormat="1" ht="20" x14ac:dyDescent="0.2">
      <c r="A163" s="120"/>
      <c r="B163" s="120"/>
      <c r="C163" s="121"/>
      <c r="D163" s="121"/>
      <c r="E163" s="140"/>
    </row>
    <row r="164" spans="1:5" s="119" customFormat="1" ht="20" x14ac:dyDescent="0.2">
      <c r="A164" s="120"/>
      <c r="B164" s="120"/>
      <c r="C164" s="121"/>
      <c r="D164" s="121"/>
      <c r="E164" s="140"/>
    </row>
    <row r="165" spans="1:5" s="119" customFormat="1" ht="20" x14ac:dyDescent="0.2">
      <c r="A165" s="120"/>
      <c r="B165" s="120"/>
      <c r="C165" s="121"/>
      <c r="D165" s="121"/>
      <c r="E165" s="140"/>
    </row>
    <row r="166" spans="1:5" s="119" customFormat="1" ht="20" x14ac:dyDescent="0.2">
      <c r="A166" s="120"/>
      <c r="B166" s="120"/>
      <c r="C166" s="121"/>
      <c r="D166" s="121"/>
      <c r="E166" s="140"/>
    </row>
    <row r="167" spans="1:5" s="119" customFormat="1" ht="20" x14ac:dyDescent="0.2">
      <c r="A167" s="120"/>
      <c r="B167" s="120"/>
      <c r="C167" s="121"/>
      <c r="D167" s="121"/>
      <c r="E167" s="140"/>
    </row>
    <row r="168" spans="1:5" s="119" customFormat="1" ht="20" x14ac:dyDescent="0.2">
      <c r="A168" s="120"/>
      <c r="B168" s="120"/>
      <c r="C168" s="121"/>
      <c r="D168" s="121"/>
      <c r="E168" s="140"/>
    </row>
    <row r="169" spans="1:5" s="119" customFormat="1" ht="20" x14ac:dyDescent="0.2">
      <c r="A169" s="120"/>
      <c r="B169" s="120"/>
      <c r="C169" s="121"/>
      <c r="D169" s="121"/>
      <c r="E169" s="140"/>
    </row>
    <row r="170" spans="1:5" s="119" customFormat="1" ht="20" x14ac:dyDescent="0.2">
      <c r="A170" s="120"/>
      <c r="B170" s="120"/>
      <c r="C170" s="121"/>
      <c r="D170" s="121"/>
      <c r="E170" s="140"/>
    </row>
    <row r="171" spans="1:5" s="119" customFormat="1" ht="20" x14ac:dyDescent="0.2">
      <c r="A171" s="120"/>
      <c r="B171" s="120"/>
      <c r="C171" s="121"/>
      <c r="D171" s="121"/>
      <c r="E171" s="140"/>
    </row>
    <row r="172" spans="1:5" s="119" customFormat="1" ht="20" x14ac:dyDescent="0.2">
      <c r="A172" s="120"/>
      <c r="B172" s="120"/>
      <c r="C172" s="121"/>
      <c r="D172" s="121"/>
      <c r="E172" s="140"/>
    </row>
    <row r="173" spans="1:5" s="119" customFormat="1" ht="20" x14ac:dyDescent="0.2">
      <c r="A173" s="120"/>
      <c r="B173" s="120"/>
      <c r="C173" s="121"/>
      <c r="D173" s="121"/>
      <c r="E173" s="140"/>
    </row>
    <row r="174" spans="1:5" s="119" customFormat="1" ht="20" x14ac:dyDescent="0.2">
      <c r="A174" s="120"/>
      <c r="B174" s="120"/>
      <c r="C174" s="121"/>
      <c r="D174" s="121"/>
      <c r="E174" s="140"/>
    </row>
    <row r="175" spans="1:5" s="119" customFormat="1" ht="20" x14ac:dyDescent="0.2">
      <c r="A175" s="120"/>
      <c r="B175" s="120"/>
      <c r="C175" s="121"/>
      <c r="D175" s="121"/>
      <c r="E175" s="140"/>
    </row>
    <row r="176" spans="1:5" s="119" customFormat="1" ht="20" x14ac:dyDescent="0.2">
      <c r="A176" s="120"/>
      <c r="B176" s="120"/>
      <c r="C176" s="121"/>
      <c r="D176" s="121"/>
      <c r="E176" s="140"/>
    </row>
    <row r="177" spans="1:5" s="119" customFormat="1" ht="20" x14ac:dyDescent="0.2">
      <c r="A177" s="120"/>
      <c r="B177" s="120"/>
      <c r="C177" s="121"/>
      <c r="D177" s="121"/>
      <c r="E177" s="140"/>
    </row>
    <row r="178" spans="1:5" s="119" customFormat="1" ht="20" x14ac:dyDescent="0.2">
      <c r="A178" s="120"/>
      <c r="B178" s="120"/>
      <c r="C178" s="121"/>
      <c r="D178" s="121"/>
      <c r="E178" s="140"/>
    </row>
    <row r="179" spans="1:5" s="119" customFormat="1" ht="20" x14ac:dyDescent="0.2">
      <c r="A179" s="120"/>
      <c r="B179" s="120"/>
      <c r="C179" s="121"/>
      <c r="D179" s="121"/>
      <c r="E179" s="140"/>
    </row>
    <row r="180" spans="1:5" s="119" customFormat="1" ht="20" x14ac:dyDescent="0.2">
      <c r="A180" s="120"/>
      <c r="B180" s="120"/>
      <c r="C180" s="121"/>
      <c r="D180" s="121"/>
      <c r="E180" s="140"/>
    </row>
    <row r="181" spans="1:5" s="119" customFormat="1" ht="20" x14ac:dyDescent="0.2">
      <c r="A181" s="120"/>
      <c r="B181" s="120"/>
      <c r="C181" s="121"/>
      <c r="D181" s="121"/>
      <c r="E181" s="140"/>
    </row>
    <row r="182" spans="1:5" s="119" customFormat="1" ht="20" x14ac:dyDescent="0.2">
      <c r="A182" s="120"/>
      <c r="B182" s="120"/>
      <c r="C182" s="121"/>
      <c r="D182" s="121"/>
      <c r="E182" s="140"/>
    </row>
    <row r="183" spans="1:5" s="119" customFormat="1" ht="20" x14ac:dyDescent="0.2">
      <c r="A183" s="120"/>
      <c r="B183" s="120"/>
      <c r="C183" s="121"/>
      <c r="D183" s="121"/>
      <c r="E183" s="140"/>
    </row>
    <row r="184" spans="1:5" s="119" customFormat="1" ht="20" x14ac:dyDescent="0.2">
      <c r="A184" s="120"/>
      <c r="B184" s="120"/>
      <c r="C184" s="121"/>
      <c r="D184" s="121"/>
      <c r="E184" s="140"/>
    </row>
    <row r="185" spans="1:5" s="119" customFormat="1" ht="20" x14ac:dyDescent="0.2">
      <c r="A185" s="120"/>
      <c r="B185" s="120"/>
      <c r="C185" s="121"/>
      <c r="D185" s="121"/>
      <c r="E185" s="140"/>
    </row>
    <row r="186" spans="1:5" s="119" customFormat="1" ht="20" x14ac:dyDescent="0.2">
      <c r="A186" s="120"/>
      <c r="B186" s="120"/>
      <c r="C186" s="121"/>
      <c r="D186" s="121"/>
      <c r="E186" s="140"/>
    </row>
    <row r="187" spans="1:5" s="119" customFormat="1" ht="20" x14ac:dyDescent="0.2">
      <c r="A187" s="120"/>
      <c r="B187" s="120"/>
      <c r="C187" s="121"/>
      <c r="D187" s="121"/>
      <c r="E187" s="140"/>
    </row>
    <row r="188" spans="1:5" s="119" customFormat="1" ht="20" x14ac:dyDescent="0.2">
      <c r="A188" s="120"/>
      <c r="B188" s="120"/>
      <c r="C188" s="121"/>
      <c r="D188" s="121"/>
      <c r="E188" s="140"/>
    </row>
    <row r="189" spans="1:5" s="119" customFormat="1" ht="20" x14ac:dyDescent="0.2">
      <c r="A189" s="120"/>
      <c r="B189" s="120"/>
      <c r="C189" s="121"/>
      <c r="D189" s="121"/>
      <c r="E189" s="140"/>
    </row>
    <row r="190" spans="1:5" s="119" customFormat="1" ht="20" x14ac:dyDescent="0.2">
      <c r="A190" s="120"/>
      <c r="B190" s="120"/>
      <c r="C190" s="121"/>
      <c r="D190" s="121"/>
      <c r="E190" s="140"/>
    </row>
    <row r="191" spans="1:5" s="119" customFormat="1" ht="20" x14ac:dyDescent="0.2">
      <c r="A191" s="120"/>
      <c r="B191" s="120"/>
      <c r="C191" s="121"/>
      <c r="D191" s="121"/>
      <c r="E191" s="140"/>
    </row>
    <row r="192" spans="1:5" s="119" customFormat="1" ht="20" x14ac:dyDescent="0.2">
      <c r="A192" s="120"/>
      <c r="B192" s="120"/>
      <c r="C192" s="121"/>
      <c r="D192" s="121"/>
      <c r="E192" s="140"/>
    </row>
    <row r="193" spans="1:5" s="119" customFormat="1" ht="20" x14ac:dyDescent="0.2">
      <c r="A193" s="120"/>
      <c r="B193" s="120"/>
      <c r="C193" s="121"/>
      <c r="D193" s="121"/>
      <c r="E193" s="140"/>
    </row>
    <row r="194" spans="1:5" s="119" customFormat="1" ht="20" x14ac:dyDescent="0.2">
      <c r="A194" s="120"/>
      <c r="B194" s="120"/>
      <c r="C194" s="121"/>
      <c r="D194" s="121"/>
      <c r="E194" s="140"/>
    </row>
    <row r="195" spans="1:5" s="119" customFormat="1" ht="20" x14ac:dyDescent="0.2">
      <c r="A195" s="120"/>
      <c r="B195" s="120"/>
      <c r="C195" s="121"/>
      <c r="D195" s="121"/>
      <c r="E195" s="140"/>
    </row>
    <row r="196" spans="1:5" s="119" customFormat="1" ht="20" x14ac:dyDescent="0.2">
      <c r="A196" s="120"/>
      <c r="B196" s="120"/>
      <c r="C196" s="121"/>
      <c r="D196" s="121"/>
      <c r="E196" s="140"/>
    </row>
    <row r="197" spans="1:5" s="119" customFormat="1" ht="20" x14ac:dyDescent="0.2">
      <c r="A197" s="120"/>
      <c r="B197" s="120"/>
      <c r="C197" s="121"/>
      <c r="D197" s="121"/>
      <c r="E197" s="140"/>
    </row>
    <row r="198" spans="1:5" s="119" customFormat="1" ht="20" x14ac:dyDescent="0.2">
      <c r="A198" s="120"/>
      <c r="B198" s="120"/>
      <c r="C198" s="121"/>
      <c r="D198" s="121"/>
      <c r="E198" s="140"/>
    </row>
    <row r="199" spans="1:5" s="119" customFormat="1" ht="20" x14ac:dyDescent="0.2">
      <c r="A199" s="120"/>
      <c r="B199" s="120"/>
      <c r="C199" s="121"/>
      <c r="D199" s="121"/>
      <c r="E199" s="140"/>
    </row>
    <row r="200" spans="1:5" s="119" customFormat="1" ht="20" x14ac:dyDescent="0.2">
      <c r="A200" s="120"/>
      <c r="B200" s="120"/>
      <c r="C200" s="121"/>
      <c r="D200" s="121"/>
      <c r="E200" s="140"/>
    </row>
    <row r="201" spans="1:5" s="119" customFormat="1" ht="20" x14ac:dyDescent="0.2">
      <c r="A201" s="120"/>
      <c r="B201" s="120"/>
      <c r="C201" s="121"/>
      <c r="D201" s="121"/>
      <c r="E201" s="140"/>
    </row>
    <row r="202" spans="1:5" s="119" customFormat="1" ht="20" x14ac:dyDescent="0.2">
      <c r="A202" s="120"/>
      <c r="B202" s="120"/>
      <c r="C202" s="121"/>
      <c r="D202" s="121"/>
      <c r="E202" s="140"/>
    </row>
    <row r="203" spans="1:5" s="119" customFormat="1" ht="20" x14ac:dyDescent="0.2">
      <c r="A203" s="120"/>
      <c r="B203" s="120"/>
      <c r="C203" s="121"/>
      <c r="D203" s="121"/>
      <c r="E203" s="140"/>
    </row>
    <row r="204" spans="1:5" s="119" customFormat="1" ht="20" x14ac:dyDescent="0.2">
      <c r="A204" s="120"/>
      <c r="B204" s="120"/>
      <c r="C204" s="121"/>
      <c r="D204" s="121"/>
      <c r="E204" s="140"/>
    </row>
    <row r="205" spans="1:5" s="119" customFormat="1" ht="20" x14ac:dyDescent="0.2">
      <c r="A205" s="120"/>
      <c r="B205" s="120"/>
      <c r="C205" s="121"/>
      <c r="D205" s="121"/>
      <c r="E205" s="140"/>
    </row>
    <row r="206" spans="1:5" s="119" customFormat="1" ht="20" x14ac:dyDescent="0.2">
      <c r="A206" s="120"/>
      <c r="B206" s="120"/>
      <c r="C206" s="121"/>
      <c r="D206" s="121"/>
      <c r="E206" s="140"/>
    </row>
    <row r="207" spans="1:5" s="119" customFormat="1" ht="20" x14ac:dyDescent="0.2">
      <c r="A207" s="120"/>
      <c r="B207" s="120"/>
      <c r="C207" s="121"/>
      <c r="D207" s="121"/>
      <c r="E207" s="140"/>
    </row>
    <row r="208" spans="1:5" s="119" customFormat="1" ht="20" x14ac:dyDescent="0.2">
      <c r="A208" s="120"/>
      <c r="B208" s="120"/>
      <c r="C208" s="121"/>
      <c r="D208" s="121"/>
      <c r="E208" s="140"/>
    </row>
    <row r="209" spans="1:5" s="119" customFormat="1" ht="20" x14ac:dyDescent="0.2">
      <c r="A209" s="120"/>
      <c r="B209" s="120"/>
      <c r="C209" s="121"/>
      <c r="D209" s="121"/>
      <c r="E209" s="140"/>
    </row>
    <row r="210" spans="1:5" s="119" customFormat="1" ht="20" x14ac:dyDescent="0.2">
      <c r="A210" s="120"/>
      <c r="B210" s="120"/>
      <c r="C210" s="121"/>
      <c r="D210" s="121"/>
      <c r="E210" s="140"/>
    </row>
    <row r="211" spans="1:5" s="119" customFormat="1" ht="20" x14ac:dyDescent="0.2">
      <c r="A211" s="120"/>
      <c r="B211" s="120"/>
      <c r="C211" s="121"/>
      <c r="D211" s="121"/>
      <c r="E211" s="140"/>
    </row>
    <row r="212" spans="1:5" s="119" customFormat="1" ht="20" x14ac:dyDescent="0.2">
      <c r="A212" s="120"/>
      <c r="B212" s="120"/>
      <c r="C212" s="121"/>
      <c r="D212" s="121"/>
      <c r="E212" s="140"/>
    </row>
    <row r="213" spans="1:5" s="119" customFormat="1" ht="20" x14ac:dyDescent="0.2">
      <c r="A213" s="120"/>
      <c r="B213" s="120"/>
      <c r="C213" s="121"/>
      <c r="D213" s="121"/>
      <c r="E213" s="140"/>
    </row>
    <row r="214" spans="1:5" s="119" customFormat="1" ht="20" x14ac:dyDescent="0.2">
      <c r="A214" s="120"/>
      <c r="B214" s="120"/>
      <c r="C214" s="121"/>
      <c r="D214" s="121"/>
      <c r="E214" s="140"/>
    </row>
    <row r="215" spans="1:5" s="119" customFormat="1" ht="20" x14ac:dyDescent="0.2">
      <c r="A215" s="120"/>
      <c r="B215" s="120"/>
      <c r="C215" s="121"/>
      <c r="D215" s="121"/>
      <c r="E215" s="140"/>
    </row>
    <row r="216" spans="1:5" s="119" customFormat="1" ht="20" x14ac:dyDescent="0.2">
      <c r="A216" s="120"/>
      <c r="B216" s="120"/>
      <c r="C216" s="121"/>
      <c r="D216" s="121"/>
      <c r="E216" s="140"/>
    </row>
    <row r="217" spans="1:5" s="119" customFormat="1" ht="20" x14ac:dyDescent="0.2">
      <c r="A217" s="120"/>
      <c r="B217" s="120"/>
      <c r="C217" s="121"/>
      <c r="D217" s="121"/>
      <c r="E217" s="140"/>
    </row>
    <row r="218" spans="1:5" s="119" customFormat="1" ht="20" x14ac:dyDescent="0.2">
      <c r="A218" s="120"/>
      <c r="B218" s="120"/>
      <c r="C218" s="121"/>
      <c r="D218" s="121"/>
      <c r="E218" s="140"/>
    </row>
    <row r="219" spans="1:5" s="119" customFormat="1" ht="20" x14ac:dyDescent="0.2">
      <c r="A219" s="120"/>
      <c r="B219" s="120"/>
      <c r="C219" s="121"/>
      <c r="D219" s="121"/>
      <c r="E219" s="140"/>
    </row>
    <row r="220" spans="1:5" s="119" customFormat="1" ht="20" x14ac:dyDescent="0.2">
      <c r="A220" s="120"/>
      <c r="B220" s="120"/>
      <c r="C220" s="121"/>
      <c r="D220" s="121"/>
      <c r="E220" s="140"/>
    </row>
    <row r="221" spans="1:5" s="119" customFormat="1" ht="20" x14ac:dyDescent="0.2">
      <c r="A221" s="120"/>
      <c r="B221" s="120"/>
      <c r="C221" s="121"/>
      <c r="D221" s="121"/>
      <c r="E221" s="140"/>
    </row>
    <row r="222" spans="1:5" s="119" customFormat="1" ht="20" x14ac:dyDescent="0.2">
      <c r="A222" s="120"/>
      <c r="B222" s="120"/>
      <c r="C222" s="121"/>
      <c r="D222" s="121"/>
      <c r="E222" s="140"/>
    </row>
    <row r="223" spans="1:5" s="119" customFormat="1" ht="20" x14ac:dyDescent="0.2">
      <c r="A223" s="120"/>
      <c r="B223" s="120"/>
      <c r="C223" s="121"/>
      <c r="D223" s="121"/>
      <c r="E223" s="140"/>
    </row>
    <row r="224" spans="1:5" s="119" customFormat="1" ht="20" x14ac:dyDescent="0.2">
      <c r="A224" s="120"/>
      <c r="B224" s="120"/>
      <c r="C224" s="121"/>
      <c r="D224" s="121"/>
      <c r="E224" s="140"/>
    </row>
    <row r="225" spans="1:7" s="119" customFormat="1" ht="20" x14ac:dyDescent="0.2">
      <c r="A225" s="120"/>
      <c r="B225" s="120"/>
      <c r="C225" s="121"/>
      <c r="D225" s="121"/>
      <c r="E225" s="140"/>
    </row>
    <row r="226" spans="1:7" s="119" customFormat="1" ht="20" x14ac:dyDescent="0.2">
      <c r="A226" s="120"/>
      <c r="B226" s="120"/>
      <c r="C226" s="121"/>
      <c r="D226" s="121"/>
      <c r="E226" s="140"/>
    </row>
    <row r="227" spans="1:7" s="119" customFormat="1" ht="20" x14ac:dyDescent="0.2">
      <c r="A227" s="120"/>
      <c r="B227" s="120"/>
      <c r="C227" s="121"/>
      <c r="D227" s="121"/>
      <c r="E227" s="140"/>
    </row>
    <row r="228" spans="1:7" s="119" customFormat="1" ht="20" x14ac:dyDescent="0.2">
      <c r="A228" s="120"/>
      <c r="B228" s="120"/>
      <c r="C228" s="121"/>
      <c r="D228" s="121"/>
      <c r="E228" s="140"/>
    </row>
    <row r="229" spans="1:7" s="119" customFormat="1" ht="20" x14ac:dyDescent="0.2">
      <c r="A229" s="120"/>
      <c r="B229" s="120"/>
      <c r="C229" s="121"/>
      <c r="D229" s="121"/>
      <c r="E229" s="140"/>
    </row>
    <row r="230" spans="1:7" s="119" customFormat="1" ht="20" x14ac:dyDescent="0.2">
      <c r="A230" s="120"/>
      <c r="B230" s="120"/>
      <c r="C230" s="121"/>
      <c r="D230" s="121"/>
      <c r="E230" s="140"/>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6" workbookViewId="0">
      <selection activeCell="D14" sqref="D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52" t="s">
        <v>140</v>
      </c>
      <c r="C1" s="353"/>
      <c r="D1" s="353"/>
      <c r="E1" s="353"/>
      <c r="F1" s="354"/>
    </row>
    <row r="2" spans="2:11" ht="18" thickBot="1" x14ac:dyDescent="0.25">
      <c r="B2" s="36"/>
      <c r="C2" s="36"/>
      <c r="D2" s="36"/>
      <c r="E2" s="36"/>
      <c r="F2" s="36"/>
      <c r="I2" s="144"/>
      <c r="J2" s="166" t="s">
        <v>56</v>
      </c>
      <c r="K2" s="166" t="s">
        <v>57</v>
      </c>
    </row>
    <row r="3" spans="2:11" ht="18" thickBot="1" x14ac:dyDescent="0.25">
      <c r="B3" s="355" t="s">
        <v>141</v>
      </c>
      <c r="C3" s="356"/>
      <c r="D3" s="356"/>
      <c r="E3" s="37" t="s">
        <v>142</v>
      </c>
      <c r="F3" s="38" t="s">
        <v>143</v>
      </c>
      <c r="I3" s="165" t="s">
        <v>52</v>
      </c>
      <c r="J3" s="151">
        <v>0.5</v>
      </c>
      <c r="K3" s="151">
        <v>0.45</v>
      </c>
    </row>
    <row r="4" spans="2:11" ht="34" x14ac:dyDescent="0.2">
      <c r="B4" s="357" t="s">
        <v>144</v>
      </c>
      <c r="C4" s="359" t="s">
        <v>31</v>
      </c>
      <c r="D4" s="39" t="s">
        <v>52</v>
      </c>
      <c r="E4" s="40" t="s">
        <v>145</v>
      </c>
      <c r="F4" s="41">
        <v>0.25</v>
      </c>
      <c r="I4" s="166" t="s">
        <v>53</v>
      </c>
      <c r="J4" s="151">
        <v>0.4</v>
      </c>
      <c r="K4" s="151">
        <v>0.35</v>
      </c>
    </row>
    <row r="5" spans="2:11" ht="51" x14ac:dyDescent="0.2">
      <c r="B5" s="358"/>
      <c r="C5" s="360"/>
      <c r="D5" s="42" t="s">
        <v>53</v>
      </c>
      <c r="E5" s="43" t="s">
        <v>146</v>
      </c>
      <c r="F5" s="44">
        <v>0.15</v>
      </c>
      <c r="I5" s="166" t="s">
        <v>54</v>
      </c>
      <c r="J5" s="151">
        <v>0.35</v>
      </c>
      <c r="K5" s="151">
        <v>0.3</v>
      </c>
    </row>
    <row r="6" spans="2:11" ht="34" x14ac:dyDescent="0.2">
      <c r="B6" s="358"/>
      <c r="C6" s="360"/>
      <c r="D6" s="42" t="s">
        <v>54</v>
      </c>
      <c r="E6" s="43" t="s">
        <v>147</v>
      </c>
      <c r="F6" s="44">
        <v>0.1</v>
      </c>
    </row>
    <row r="7" spans="2:11" ht="51" x14ac:dyDescent="0.2">
      <c r="B7" s="358"/>
      <c r="C7" s="360" t="s">
        <v>32</v>
      </c>
      <c r="D7" s="42" t="s">
        <v>56</v>
      </c>
      <c r="E7" s="43" t="s">
        <v>148</v>
      </c>
      <c r="F7" s="44">
        <v>0.25</v>
      </c>
      <c r="G7" s="145"/>
    </row>
    <row r="8" spans="2:11" ht="34" x14ac:dyDescent="0.2">
      <c r="B8" s="358"/>
      <c r="C8" s="360"/>
      <c r="D8" s="42" t="s">
        <v>57</v>
      </c>
      <c r="E8" s="43" t="s">
        <v>149</v>
      </c>
      <c r="F8" s="44">
        <v>0.2</v>
      </c>
      <c r="G8" s="145"/>
    </row>
    <row r="9" spans="2:11" ht="51" x14ac:dyDescent="0.2">
      <c r="B9" s="358" t="s">
        <v>150</v>
      </c>
      <c r="C9" s="360" t="s">
        <v>34</v>
      </c>
      <c r="D9" s="42" t="s">
        <v>59</v>
      </c>
      <c r="E9" s="43" t="s">
        <v>151</v>
      </c>
      <c r="F9" s="45" t="s">
        <v>152</v>
      </c>
    </row>
    <row r="10" spans="2:11" ht="51" x14ac:dyDescent="0.2">
      <c r="B10" s="358"/>
      <c r="C10" s="360"/>
      <c r="D10" s="42" t="s">
        <v>153</v>
      </c>
      <c r="E10" s="43" t="s">
        <v>154</v>
      </c>
      <c r="F10" s="45" t="s">
        <v>152</v>
      </c>
    </row>
    <row r="11" spans="2:11" ht="34" x14ac:dyDescent="0.2">
      <c r="B11" s="358"/>
      <c r="C11" s="360" t="s">
        <v>35</v>
      </c>
      <c r="D11" s="42" t="s">
        <v>62</v>
      </c>
      <c r="E11" s="43" t="s">
        <v>155</v>
      </c>
      <c r="F11" s="45" t="s">
        <v>152</v>
      </c>
    </row>
    <row r="12" spans="2:11" ht="34" x14ac:dyDescent="0.2">
      <c r="B12" s="358"/>
      <c r="C12" s="360"/>
      <c r="D12" s="42" t="s">
        <v>63</v>
      </c>
      <c r="E12" s="43" t="s">
        <v>156</v>
      </c>
      <c r="F12" s="45" t="s">
        <v>152</v>
      </c>
    </row>
    <row r="13" spans="2:11" ht="34" x14ac:dyDescent="0.2">
      <c r="B13" s="358"/>
      <c r="C13" s="360" t="s">
        <v>36</v>
      </c>
      <c r="D13" s="42" t="s">
        <v>65</v>
      </c>
      <c r="E13" s="43" t="s">
        <v>157</v>
      </c>
      <c r="F13" s="45" t="s">
        <v>152</v>
      </c>
    </row>
    <row r="14" spans="2:11" ht="18" thickBot="1" x14ac:dyDescent="0.25">
      <c r="B14" s="361"/>
      <c r="C14" s="362"/>
      <c r="D14" s="46" t="s">
        <v>66</v>
      </c>
      <c r="E14" s="47" t="s">
        <v>158</v>
      </c>
      <c r="F14" s="48" t="s">
        <v>152</v>
      </c>
    </row>
    <row r="15" spans="2:11" ht="49.5" customHeight="1" x14ac:dyDescent="0.2">
      <c r="B15" s="351" t="s">
        <v>159</v>
      </c>
      <c r="C15" s="351"/>
      <c r="D15" s="351"/>
      <c r="E15" s="351"/>
      <c r="F15" s="351"/>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0" workbookViewId="0">
      <selection activeCell="V1" sqref="V1:V1048576"/>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63" t="s">
        <v>344</v>
      </c>
      <c r="C4" s="363"/>
      <c r="D4" s="363"/>
      <c r="E4" s="363"/>
      <c r="F4" s="363"/>
      <c r="G4" s="363"/>
      <c r="H4" s="363"/>
      <c r="I4" s="363"/>
      <c r="J4" s="364" t="s">
        <v>8</v>
      </c>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T4" s="365" t="s">
        <v>25</v>
      </c>
      <c r="AU4" s="365"/>
    </row>
    <row r="5" spans="2:47" x14ac:dyDescent="0.2">
      <c r="B5" s="363"/>
      <c r="C5" s="363"/>
      <c r="D5" s="363"/>
      <c r="E5" s="363"/>
      <c r="F5" s="363"/>
      <c r="G5" s="363"/>
      <c r="H5" s="363"/>
      <c r="I5" s="363"/>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T5" s="365"/>
      <c r="AU5" s="365"/>
    </row>
    <row r="6" spans="2:47" x14ac:dyDescent="0.2">
      <c r="B6" s="363"/>
      <c r="C6" s="363"/>
      <c r="D6" s="363"/>
      <c r="E6" s="363"/>
      <c r="F6" s="363"/>
      <c r="G6" s="363"/>
      <c r="H6" s="363"/>
      <c r="I6" s="363"/>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T6" s="365"/>
      <c r="AU6" s="365"/>
    </row>
    <row r="7" spans="2:47" ht="16" thickBot="1" x14ac:dyDescent="0.25"/>
    <row r="8" spans="2:47" ht="17" x14ac:dyDescent="0.2">
      <c r="B8" s="366" t="s">
        <v>109</v>
      </c>
      <c r="C8" s="366"/>
      <c r="D8" s="367"/>
      <c r="E8" s="368" t="s">
        <v>160</v>
      </c>
      <c r="F8" s="369"/>
      <c r="G8" s="369"/>
      <c r="H8" s="369"/>
      <c r="I8" s="370"/>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77" t="s">
        <v>161</v>
      </c>
      <c r="AO8" s="378"/>
      <c r="AP8" s="378"/>
      <c r="AQ8" s="378"/>
      <c r="AR8" s="378"/>
      <c r="AS8" s="379"/>
      <c r="AT8" s="386" t="s">
        <v>343</v>
      </c>
      <c r="AU8" s="386"/>
    </row>
    <row r="9" spans="2:47" ht="17" x14ac:dyDescent="0.2">
      <c r="B9" s="366"/>
      <c r="C9" s="366"/>
      <c r="D9" s="367"/>
      <c r="E9" s="371"/>
      <c r="F9" s="372"/>
      <c r="G9" s="372"/>
      <c r="H9" s="372"/>
      <c r="I9" s="373"/>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80"/>
      <c r="AO9" s="381"/>
      <c r="AP9" s="381"/>
      <c r="AQ9" s="381"/>
      <c r="AR9" s="381"/>
      <c r="AS9" s="382"/>
      <c r="AT9" s="386"/>
      <c r="AU9" s="386"/>
    </row>
    <row r="10" spans="2:47" ht="17" x14ac:dyDescent="0.2">
      <c r="B10" s="366"/>
      <c r="C10" s="366"/>
      <c r="D10" s="367"/>
      <c r="E10" s="371"/>
      <c r="F10" s="372"/>
      <c r="G10" s="372"/>
      <c r="H10" s="372"/>
      <c r="I10" s="373"/>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80"/>
      <c r="AO10" s="381"/>
      <c r="AP10" s="381"/>
      <c r="AQ10" s="381"/>
      <c r="AR10" s="381"/>
      <c r="AS10" s="382"/>
      <c r="AT10" s="386"/>
      <c r="AU10" s="386"/>
    </row>
    <row r="11" spans="2:47" ht="17" x14ac:dyDescent="0.2">
      <c r="B11" s="366"/>
      <c r="C11" s="366"/>
      <c r="D11" s="367"/>
      <c r="E11" s="371"/>
      <c r="F11" s="372"/>
      <c r="G11" s="372"/>
      <c r="H11" s="372"/>
      <c r="I11" s="373"/>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80"/>
      <c r="AO11" s="381"/>
      <c r="AP11" s="381"/>
      <c r="AQ11" s="381"/>
      <c r="AR11" s="381"/>
      <c r="AS11" s="382"/>
      <c r="AT11" s="386"/>
      <c r="AU11" s="386"/>
    </row>
    <row r="12" spans="2:47" ht="17" x14ac:dyDescent="0.2">
      <c r="B12" s="366"/>
      <c r="C12" s="366"/>
      <c r="D12" s="367"/>
      <c r="E12" s="371"/>
      <c r="F12" s="372"/>
      <c r="G12" s="372"/>
      <c r="H12" s="372"/>
      <c r="I12" s="373"/>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80"/>
      <c r="AO12" s="381"/>
      <c r="AP12" s="381"/>
      <c r="AQ12" s="381"/>
      <c r="AR12" s="381"/>
      <c r="AS12" s="382"/>
      <c r="AT12" s="386"/>
      <c r="AU12" s="386"/>
    </row>
    <row r="13" spans="2:47" ht="17" x14ac:dyDescent="0.2">
      <c r="B13" s="366"/>
      <c r="C13" s="366"/>
      <c r="D13" s="367"/>
      <c r="E13" s="371"/>
      <c r="F13" s="372"/>
      <c r="G13" s="372"/>
      <c r="H13" s="372"/>
      <c r="I13" s="373"/>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80"/>
      <c r="AO13" s="381"/>
      <c r="AP13" s="381"/>
      <c r="AQ13" s="381"/>
      <c r="AR13" s="381"/>
      <c r="AS13" s="382"/>
      <c r="AT13" s="386"/>
      <c r="AU13" s="386"/>
    </row>
    <row r="14" spans="2:47" ht="5.25" customHeight="1" thickBot="1" x14ac:dyDescent="0.25">
      <c r="B14" s="366"/>
      <c r="C14" s="366"/>
      <c r="D14" s="367"/>
      <c r="E14" s="371"/>
      <c r="F14" s="372"/>
      <c r="G14" s="372"/>
      <c r="H14" s="372"/>
      <c r="I14" s="373"/>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80"/>
      <c r="AO14" s="381"/>
      <c r="AP14" s="381"/>
      <c r="AQ14" s="381"/>
      <c r="AR14" s="381"/>
      <c r="AS14" s="382"/>
      <c r="AT14" s="386"/>
      <c r="AU14" s="386"/>
    </row>
    <row r="15" spans="2:47" ht="18" hidden="1" thickBot="1" x14ac:dyDescent="0.25">
      <c r="B15" s="366"/>
      <c r="C15" s="366"/>
      <c r="D15" s="367"/>
      <c r="E15" s="371"/>
      <c r="F15" s="372"/>
      <c r="G15" s="372"/>
      <c r="H15" s="372"/>
      <c r="I15" s="373"/>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80"/>
      <c r="AO15" s="381"/>
      <c r="AP15" s="381"/>
      <c r="AQ15" s="381"/>
      <c r="AR15" s="381"/>
      <c r="AS15" s="382"/>
      <c r="AT15" s="36"/>
      <c r="AU15" s="36"/>
    </row>
    <row r="16" spans="2:47" ht="18" hidden="1" thickBot="1" x14ac:dyDescent="0.25">
      <c r="B16" s="366"/>
      <c r="C16" s="366"/>
      <c r="D16" s="367"/>
      <c r="E16" s="371"/>
      <c r="F16" s="372"/>
      <c r="G16" s="372"/>
      <c r="H16" s="372"/>
      <c r="I16" s="373"/>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80"/>
      <c r="AO16" s="381"/>
      <c r="AP16" s="381"/>
      <c r="AQ16" s="381"/>
      <c r="AR16" s="381"/>
      <c r="AS16" s="382"/>
      <c r="AT16" s="36"/>
      <c r="AU16" s="36"/>
    </row>
    <row r="17" spans="2:47" ht="18" hidden="1" thickBot="1" x14ac:dyDescent="0.25">
      <c r="B17" s="366"/>
      <c r="C17" s="366"/>
      <c r="D17" s="367"/>
      <c r="E17" s="374"/>
      <c r="F17" s="375"/>
      <c r="G17" s="375"/>
      <c r="H17" s="375"/>
      <c r="I17" s="376"/>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83"/>
      <c r="AO17" s="384"/>
      <c r="AP17" s="384"/>
      <c r="AQ17" s="384"/>
      <c r="AR17" s="384"/>
      <c r="AS17" s="385"/>
      <c r="AT17" s="36"/>
      <c r="AU17" s="36"/>
    </row>
    <row r="18" spans="2:47" ht="15.75" customHeight="1" x14ac:dyDescent="0.2">
      <c r="B18" s="366"/>
      <c r="C18" s="366"/>
      <c r="D18" s="367"/>
      <c r="E18" s="368" t="s">
        <v>162</v>
      </c>
      <c r="F18" s="369"/>
      <c r="G18" s="369"/>
      <c r="H18" s="369"/>
      <c r="I18" s="369"/>
      <c r="J18" s="203" t="s">
        <v>341</v>
      </c>
      <c r="K18" s="204" t="s">
        <v>341</v>
      </c>
      <c r="L18" s="204" t="s">
        <v>341</v>
      </c>
      <c r="M18" s="204" t="s">
        <v>341</v>
      </c>
      <c r="N18" s="204" t="s">
        <v>341</v>
      </c>
      <c r="O18" s="205" t="s">
        <v>341</v>
      </c>
      <c r="P18" s="203" t="s">
        <v>341</v>
      </c>
      <c r="Q18" s="204"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88" t="s">
        <v>163</v>
      </c>
      <c r="AO18" s="389"/>
      <c r="AP18" s="389"/>
      <c r="AQ18" s="389"/>
      <c r="AR18" s="389"/>
      <c r="AS18" s="389"/>
      <c r="AT18" s="394" t="s">
        <v>342</v>
      </c>
      <c r="AU18" s="395"/>
    </row>
    <row r="19" spans="2:47" ht="15.75" customHeight="1" x14ac:dyDescent="0.2">
      <c r="B19" s="366"/>
      <c r="C19" s="366"/>
      <c r="D19" s="367"/>
      <c r="E19" s="387"/>
      <c r="F19" s="372"/>
      <c r="G19" s="372"/>
      <c r="H19" s="372"/>
      <c r="I19" s="372"/>
      <c r="J19" s="206" t="s">
        <v>341</v>
      </c>
      <c r="K19" s="207" t="s">
        <v>341</v>
      </c>
      <c r="L19" s="207" t="s">
        <v>341</v>
      </c>
      <c r="M19" s="207" t="s">
        <v>341</v>
      </c>
      <c r="N19" s="207" t="s">
        <v>341</v>
      </c>
      <c r="O19" s="208" t="s">
        <v>341</v>
      </c>
      <c r="P19" s="206" t="s">
        <v>341</v>
      </c>
      <c r="Q19" s="207"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90"/>
      <c r="AO19" s="391"/>
      <c r="AP19" s="391"/>
      <c r="AQ19" s="391"/>
      <c r="AR19" s="391"/>
      <c r="AS19" s="391"/>
      <c r="AT19" s="396"/>
      <c r="AU19" s="397"/>
    </row>
    <row r="20" spans="2:47" ht="15.75" customHeight="1" x14ac:dyDescent="0.2">
      <c r="B20" s="366"/>
      <c r="C20" s="366"/>
      <c r="D20" s="367"/>
      <c r="E20" s="371"/>
      <c r="F20" s="372"/>
      <c r="G20" s="372"/>
      <c r="H20" s="372"/>
      <c r="I20" s="372"/>
      <c r="J20" s="206" t="s">
        <v>341</v>
      </c>
      <c r="K20" s="207" t="s">
        <v>341</v>
      </c>
      <c r="L20" s="207" t="s">
        <v>341</v>
      </c>
      <c r="M20" s="207" t="s">
        <v>341</v>
      </c>
      <c r="N20" s="207" t="s">
        <v>341</v>
      </c>
      <c r="O20" s="208" t="s">
        <v>341</v>
      </c>
      <c r="P20" s="206" t="s">
        <v>341</v>
      </c>
      <c r="Q20" s="207"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90"/>
      <c r="AO20" s="391"/>
      <c r="AP20" s="391"/>
      <c r="AQ20" s="391"/>
      <c r="AR20" s="391"/>
      <c r="AS20" s="391"/>
      <c r="AT20" s="396"/>
      <c r="AU20" s="397"/>
    </row>
    <row r="21" spans="2:47" ht="15.75" customHeight="1" x14ac:dyDescent="0.2">
      <c r="B21" s="366"/>
      <c r="C21" s="366"/>
      <c r="D21" s="367"/>
      <c r="E21" s="371"/>
      <c r="F21" s="372"/>
      <c r="G21" s="372"/>
      <c r="H21" s="372"/>
      <c r="I21" s="372"/>
      <c r="J21" s="206" t="s">
        <v>341</v>
      </c>
      <c r="K21" s="207" t="s">
        <v>341</v>
      </c>
      <c r="L21" s="207" t="s">
        <v>341</v>
      </c>
      <c r="M21" s="207" t="s">
        <v>341</v>
      </c>
      <c r="N21" s="207" t="s">
        <v>341</v>
      </c>
      <c r="O21" s="208" t="s">
        <v>341</v>
      </c>
      <c r="P21" s="206" t="s">
        <v>341</v>
      </c>
      <c r="Q21" s="207"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90"/>
      <c r="AO21" s="391"/>
      <c r="AP21" s="391"/>
      <c r="AQ21" s="391"/>
      <c r="AR21" s="391"/>
      <c r="AS21" s="391"/>
      <c r="AT21" s="396"/>
      <c r="AU21" s="397"/>
    </row>
    <row r="22" spans="2:47" ht="15.75" customHeight="1" x14ac:dyDescent="0.2">
      <c r="B22" s="366"/>
      <c r="C22" s="366"/>
      <c r="D22" s="367"/>
      <c r="E22" s="371"/>
      <c r="F22" s="372"/>
      <c r="G22" s="372"/>
      <c r="H22" s="372"/>
      <c r="I22" s="372"/>
      <c r="J22" s="206" t="s">
        <v>341</v>
      </c>
      <c r="K22" s="207" t="s">
        <v>341</v>
      </c>
      <c r="L22" s="207" t="s">
        <v>341</v>
      </c>
      <c r="M22" s="207" t="s">
        <v>341</v>
      </c>
      <c r="N22" s="207" t="s">
        <v>341</v>
      </c>
      <c r="O22" s="208" t="s">
        <v>341</v>
      </c>
      <c r="P22" s="206" t="s">
        <v>341</v>
      </c>
      <c r="Q22" s="207"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90"/>
      <c r="AO22" s="391"/>
      <c r="AP22" s="391"/>
      <c r="AQ22" s="391"/>
      <c r="AR22" s="391"/>
      <c r="AS22" s="391"/>
      <c r="AT22" s="396"/>
      <c r="AU22" s="397"/>
    </row>
    <row r="23" spans="2:47" ht="0.75" customHeight="1" x14ac:dyDescent="0.2">
      <c r="B23" s="366"/>
      <c r="C23" s="366"/>
      <c r="D23" s="367"/>
      <c r="E23" s="371"/>
      <c r="F23" s="372"/>
      <c r="G23" s="372"/>
      <c r="H23" s="372"/>
      <c r="I23" s="372"/>
      <c r="J23" s="206" t="s">
        <v>341</v>
      </c>
      <c r="K23" s="207" t="s">
        <v>341</v>
      </c>
      <c r="L23" s="207" t="s">
        <v>341</v>
      </c>
      <c r="M23" s="207" t="s">
        <v>341</v>
      </c>
      <c r="N23" s="207" t="s">
        <v>341</v>
      </c>
      <c r="O23" s="208" t="s">
        <v>341</v>
      </c>
      <c r="P23" s="206" t="s">
        <v>341</v>
      </c>
      <c r="Q23" s="207"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90"/>
      <c r="AO23" s="391"/>
      <c r="AP23" s="391"/>
      <c r="AQ23" s="391"/>
      <c r="AR23" s="391"/>
      <c r="AS23" s="391"/>
      <c r="AT23" s="396"/>
      <c r="AU23" s="397"/>
    </row>
    <row r="24" spans="2:47" ht="15.75" hidden="1" customHeight="1" x14ac:dyDescent="0.2">
      <c r="B24" s="366"/>
      <c r="C24" s="366"/>
      <c r="D24" s="367"/>
      <c r="E24" s="371"/>
      <c r="F24" s="372"/>
      <c r="G24" s="372"/>
      <c r="H24" s="372"/>
      <c r="I24" s="372"/>
      <c r="J24" s="206" t="s">
        <v>341</v>
      </c>
      <c r="K24" s="207" t="s">
        <v>341</v>
      </c>
      <c r="L24" s="207" t="s">
        <v>341</v>
      </c>
      <c r="M24" s="207" t="s">
        <v>341</v>
      </c>
      <c r="N24" s="207" t="s">
        <v>341</v>
      </c>
      <c r="O24" s="208" t="s">
        <v>341</v>
      </c>
      <c r="P24" s="206" t="s">
        <v>341</v>
      </c>
      <c r="Q24" s="207"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90"/>
      <c r="AO24" s="391"/>
      <c r="AP24" s="391"/>
      <c r="AQ24" s="391"/>
      <c r="AR24" s="391"/>
      <c r="AS24" s="391"/>
      <c r="AT24" s="396"/>
      <c r="AU24" s="397"/>
    </row>
    <row r="25" spans="2:47" ht="15.75" hidden="1" customHeight="1" thickBot="1" x14ac:dyDescent="0.25">
      <c r="B25" s="366"/>
      <c r="C25" s="366"/>
      <c r="D25" s="367"/>
      <c r="E25" s="371"/>
      <c r="F25" s="372"/>
      <c r="G25" s="372"/>
      <c r="H25" s="372"/>
      <c r="I25" s="372"/>
      <c r="J25" s="206" t="s">
        <v>341</v>
      </c>
      <c r="K25" s="207" t="s">
        <v>341</v>
      </c>
      <c r="L25" s="207" t="s">
        <v>341</v>
      </c>
      <c r="M25" s="207" t="s">
        <v>341</v>
      </c>
      <c r="N25" s="207" t="s">
        <v>341</v>
      </c>
      <c r="O25" s="208" t="s">
        <v>341</v>
      </c>
      <c r="P25" s="206" t="s">
        <v>341</v>
      </c>
      <c r="Q25" s="207"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90"/>
      <c r="AO25" s="391"/>
      <c r="AP25" s="391"/>
      <c r="AQ25" s="391"/>
      <c r="AR25" s="391"/>
      <c r="AS25" s="391"/>
      <c r="AT25" s="396"/>
      <c r="AU25" s="397"/>
    </row>
    <row r="26" spans="2:47" ht="15.75" hidden="1" customHeight="1" thickBot="1" x14ac:dyDescent="0.25">
      <c r="B26" s="366"/>
      <c r="C26" s="366"/>
      <c r="D26" s="367"/>
      <c r="E26" s="371"/>
      <c r="F26" s="372"/>
      <c r="G26" s="372"/>
      <c r="H26" s="372"/>
      <c r="I26" s="372"/>
      <c r="J26" s="206" t="s">
        <v>341</v>
      </c>
      <c r="K26" s="207" t="s">
        <v>341</v>
      </c>
      <c r="L26" s="207" t="s">
        <v>341</v>
      </c>
      <c r="M26" s="207" t="s">
        <v>341</v>
      </c>
      <c r="N26" s="207" t="s">
        <v>341</v>
      </c>
      <c r="O26" s="208" t="s">
        <v>341</v>
      </c>
      <c r="P26" s="206" t="s">
        <v>341</v>
      </c>
      <c r="Q26" s="207"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90"/>
      <c r="AO26" s="391"/>
      <c r="AP26" s="391"/>
      <c r="AQ26" s="391"/>
      <c r="AR26" s="391"/>
      <c r="AS26" s="391"/>
      <c r="AT26" s="396"/>
      <c r="AU26" s="397"/>
    </row>
    <row r="27" spans="2:47" ht="21" customHeight="1" thickBot="1" x14ac:dyDescent="0.25">
      <c r="B27" s="366"/>
      <c r="C27" s="366"/>
      <c r="D27" s="367"/>
      <c r="E27" s="374"/>
      <c r="F27" s="375"/>
      <c r="G27" s="375"/>
      <c r="H27" s="375"/>
      <c r="I27" s="375"/>
      <c r="J27" s="209" t="s">
        <v>341</v>
      </c>
      <c r="K27" s="210" t="s">
        <v>341</v>
      </c>
      <c r="L27" s="210" t="s">
        <v>341</v>
      </c>
      <c r="M27" s="210" t="s">
        <v>341</v>
      </c>
      <c r="N27" s="210" t="s">
        <v>341</v>
      </c>
      <c r="O27" s="211" t="s">
        <v>341</v>
      </c>
      <c r="P27" s="209" t="s">
        <v>341</v>
      </c>
      <c r="Q27" s="210"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92"/>
      <c r="AO27" s="393"/>
      <c r="AP27" s="393"/>
      <c r="AQ27" s="393"/>
      <c r="AR27" s="393"/>
      <c r="AS27" s="393"/>
      <c r="AT27" s="398"/>
      <c r="AU27" s="399"/>
    </row>
    <row r="28" spans="2:47" ht="15.75" customHeight="1" x14ac:dyDescent="0.2">
      <c r="B28" s="366"/>
      <c r="C28" s="366"/>
      <c r="D28" s="367"/>
      <c r="E28" s="368" t="s">
        <v>164</v>
      </c>
      <c r="F28" s="369"/>
      <c r="G28" s="369"/>
      <c r="H28" s="369"/>
      <c r="I28" s="370"/>
      <c r="J28" s="203" t="s">
        <v>341</v>
      </c>
      <c r="K28" s="204" t="s">
        <v>341</v>
      </c>
      <c r="L28" s="204" t="s">
        <v>341</v>
      </c>
      <c r="M28" s="204" t="s">
        <v>341</v>
      </c>
      <c r="N28" s="204" t="s">
        <v>341</v>
      </c>
      <c r="O28" s="205" t="s">
        <v>341</v>
      </c>
      <c r="P28" s="203" t="s">
        <v>341</v>
      </c>
      <c r="Q28" s="204" t="s">
        <v>341</v>
      </c>
      <c r="R28" s="204" t="s">
        <v>341</v>
      </c>
      <c r="S28" s="204" t="s">
        <v>341</v>
      </c>
      <c r="T28" s="204" t="s">
        <v>341</v>
      </c>
      <c r="U28" s="205" t="s">
        <v>341</v>
      </c>
      <c r="V28" s="203" t="s">
        <v>341</v>
      </c>
      <c r="W28" s="204"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401" t="s">
        <v>127</v>
      </c>
      <c r="AO28" s="402"/>
      <c r="AP28" s="402"/>
      <c r="AQ28" s="402"/>
      <c r="AR28" s="402"/>
      <c r="AS28" s="402"/>
      <c r="AT28" s="386" t="s">
        <v>365</v>
      </c>
      <c r="AU28" s="386"/>
    </row>
    <row r="29" spans="2:47" ht="17" x14ac:dyDescent="0.2">
      <c r="B29" s="366"/>
      <c r="C29" s="366"/>
      <c r="D29" s="367"/>
      <c r="E29" s="387"/>
      <c r="F29" s="372"/>
      <c r="G29" s="372"/>
      <c r="H29" s="372"/>
      <c r="I29" s="373"/>
      <c r="J29" s="206" t="s">
        <v>341</v>
      </c>
      <c r="K29" s="207" t="s">
        <v>341</v>
      </c>
      <c r="L29" s="207" t="s">
        <v>341</v>
      </c>
      <c r="M29" s="207" t="s">
        <v>341</v>
      </c>
      <c r="N29" s="207" t="s">
        <v>341</v>
      </c>
      <c r="O29" s="208" t="s">
        <v>341</v>
      </c>
      <c r="P29" s="206" t="s">
        <v>341</v>
      </c>
      <c r="Q29" s="207" t="s">
        <v>341</v>
      </c>
      <c r="R29" s="207" t="s">
        <v>341</v>
      </c>
      <c r="S29" s="207" t="s">
        <v>341</v>
      </c>
      <c r="T29" s="207" t="s">
        <v>341</v>
      </c>
      <c r="U29" s="208" t="s">
        <v>341</v>
      </c>
      <c r="V29" s="206" t="s">
        <v>341</v>
      </c>
      <c r="W29" s="207"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403"/>
      <c r="AO29" s="404"/>
      <c r="AP29" s="404"/>
      <c r="AQ29" s="404"/>
      <c r="AR29" s="404"/>
      <c r="AS29" s="404"/>
      <c r="AT29" s="386"/>
      <c r="AU29" s="386"/>
    </row>
    <row r="30" spans="2:47" ht="17" x14ac:dyDescent="0.2">
      <c r="B30" s="366"/>
      <c r="C30" s="366"/>
      <c r="D30" s="367"/>
      <c r="E30" s="371"/>
      <c r="F30" s="372"/>
      <c r="G30" s="372"/>
      <c r="H30" s="372"/>
      <c r="I30" s="373"/>
      <c r="J30" s="206" t="s">
        <v>341</v>
      </c>
      <c r="K30" s="207" t="s">
        <v>341</v>
      </c>
      <c r="L30" s="207" t="s">
        <v>341</v>
      </c>
      <c r="M30" s="207" t="s">
        <v>341</v>
      </c>
      <c r="N30" s="207" t="s">
        <v>341</v>
      </c>
      <c r="O30" s="208" t="s">
        <v>341</v>
      </c>
      <c r="P30" s="206" t="s">
        <v>341</v>
      </c>
      <c r="Q30" s="207" t="s">
        <v>341</v>
      </c>
      <c r="R30" s="207" t="s">
        <v>341</v>
      </c>
      <c r="S30" s="207" t="s">
        <v>341</v>
      </c>
      <c r="T30" s="207" t="s">
        <v>341</v>
      </c>
      <c r="U30" s="208" t="s">
        <v>341</v>
      </c>
      <c r="V30" s="206" t="s">
        <v>341</v>
      </c>
      <c r="W30" s="207"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403"/>
      <c r="AO30" s="404"/>
      <c r="AP30" s="404"/>
      <c r="AQ30" s="404"/>
      <c r="AR30" s="404"/>
      <c r="AS30" s="404"/>
      <c r="AT30" s="386"/>
      <c r="AU30" s="386"/>
    </row>
    <row r="31" spans="2:47" ht="17" x14ac:dyDescent="0.2">
      <c r="B31" s="366"/>
      <c r="C31" s="366"/>
      <c r="D31" s="367"/>
      <c r="E31" s="371"/>
      <c r="F31" s="372"/>
      <c r="G31" s="372"/>
      <c r="H31" s="372"/>
      <c r="I31" s="373"/>
      <c r="J31" s="206" t="s">
        <v>341</v>
      </c>
      <c r="K31" s="207" t="s">
        <v>341</v>
      </c>
      <c r="L31" s="207" t="s">
        <v>341</v>
      </c>
      <c r="M31" s="207" t="s">
        <v>341</v>
      </c>
      <c r="N31" s="207" t="s">
        <v>341</v>
      </c>
      <c r="O31" s="208" t="s">
        <v>341</v>
      </c>
      <c r="P31" s="206" t="s">
        <v>341</v>
      </c>
      <c r="Q31" s="207" t="s">
        <v>341</v>
      </c>
      <c r="R31" s="207" t="s">
        <v>341</v>
      </c>
      <c r="S31" s="207" t="s">
        <v>341</v>
      </c>
      <c r="T31" s="207" t="s">
        <v>341</v>
      </c>
      <c r="U31" s="208" t="s">
        <v>341</v>
      </c>
      <c r="V31" s="206" t="s">
        <v>341</v>
      </c>
      <c r="W31" s="207"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403"/>
      <c r="AO31" s="404"/>
      <c r="AP31" s="404"/>
      <c r="AQ31" s="404"/>
      <c r="AR31" s="404"/>
      <c r="AS31" s="404"/>
      <c r="AT31" s="386"/>
      <c r="AU31" s="386"/>
    </row>
    <row r="32" spans="2:47" ht="17" x14ac:dyDescent="0.2">
      <c r="B32" s="366"/>
      <c r="C32" s="366"/>
      <c r="D32" s="367"/>
      <c r="E32" s="371"/>
      <c r="F32" s="372"/>
      <c r="G32" s="372"/>
      <c r="H32" s="372"/>
      <c r="I32" s="373"/>
      <c r="J32" s="206" t="s">
        <v>341</v>
      </c>
      <c r="K32" s="207" t="s">
        <v>341</v>
      </c>
      <c r="L32" s="207" t="s">
        <v>341</v>
      </c>
      <c r="M32" s="207" t="s">
        <v>341</v>
      </c>
      <c r="N32" s="207" t="s">
        <v>341</v>
      </c>
      <c r="O32" s="208" t="s">
        <v>341</v>
      </c>
      <c r="P32" s="206" t="s">
        <v>341</v>
      </c>
      <c r="Q32" s="207" t="s">
        <v>341</v>
      </c>
      <c r="R32" s="207" t="s">
        <v>341</v>
      </c>
      <c r="S32" s="207" t="s">
        <v>341</v>
      </c>
      <c r="T32" s="207" t="s">
        <v>341</v>
      </c>
      <c r="U32" s="208" t="s">
        <v>341</v>
      </c>
      <c r="V32" s="206" t="s">
        <v>341</v>
      </c>
      <c r="W32" s="207"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403"/>
      <c r="AO32" s="404"/>
      <c r="AP32" s="404"/>
      <c r="AQ32" s="404"/>
      <c r="AR32" s="404"/>
      <c r="AS32" s="404"/>
      <c r="AT32" s="386"/>
      <c r="AU32" s="386"/>
    </row>
    <row r="33" spans="2:47" ht="17" x14ac:dyDescent="0.2">
      <c r="B33" s="366"/>
      <c r="C33" s="366"/>
      <c r="D33" s="367"/>
      <c r="E33" s="371"/>
      <c r="F33" s="372"/>
      <c r="G33" s="372"/>
      <c r="H33" s="372"/>
      <c r="I33" s="373"/>
      <c r="J33" s="206" t="s">
        <v>341</v>
      </c>
      <c r="K33" s="207" t="s">
        <v>341</v>
      </c>
      <c r="L33" s="207" t="s">
        <v>341</v>
      </c>
      <c r="M33" s="207" t="s">
        <v>341</v>
      </c>
      <c r="N33" s="207" t="s">
        <v>341</v>
      </c>
      <c r="O33" s="208" t="s">
        <v>341</v>
      </c>
      <c r="P33" s="206" t="s">
        <v>341</v>
      </c>
      <c r="Q33" s="207" t="s">
        <v>341</v>
      </c>
      <c r="R33" s="207" t="s">
        <v>341</v>
      </c>
      <c r="S33" s="207" t="s">
        <v>341</v>
      </c>
      <c r="T33" s="207" t="s">
        <v>341</v>
      </c>
      <c r="U33" s="208" t="s">
        <v>341</v>
      </c>
      <c r="V33" s="206" t="s">
        <v>341</v>
      </c>
      <c r="W33" s="207"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403"/>
      <c r="AO33" s="404"/>
      <c r="AP33" s="404"/>
      <c r="AQ33" s="404"/>
      <c r="AR33" s="404"/>
      <c r="AS33" s="404"/>
      <c r="AT33" s="386"/>
      <c r="AU33" s="386"/>
    </row>
    <row r="34" spans="2:47" ht="17" x14ac:dyDescent="0.2">
      <c r="B34" s="366"/>
      <c r="C34" s="366"/>
      <c r="D34" s="367"/>
      <c r="E34" s="371"/>
      <c r="F34" s="372"/>
      <c r="G34" s="372"/>
      <c r="H34" s="372"/>
      <c r="I34" s="373"/>
      <c r="J34" s="206" t="s">
        <v>341</v>
      </c>
      <c r="K34" s="207" t="s">
        <v>341</v>
      </c>
      <c r="L34" s="207" t="s">
        <v>341</v>
      </c>
      <c r="M34" s="207" t="s">
        <v>341</v>
      </c>
      <c r="N34" s="207" t="s">
        <v>341</v>
      </c>
      <c r="O34" s="208" t="s">
        <v>341</v>
      </c>
      <c r="P34" s="206" t="s">
        <v>341</v>
      </c>
      <c r="Q34" s="207" t="s">
        <v>341</v>
      </c>
      <c r="R34" s="207" t="s">
        <v>341</v>
      </c>
      <c r="S34" s="207" t="s">
        <v>341</v>
      </c>
      <c r="T34" s="207" t="s">
        <v>341</v>
      </c>
      <c r="U34" s="208" t="s">
        <v>341</v>
      </c>
      <c r="V34" s="206" t="s">
        <v>341</v>
      </c>
      <c r="W34" s="207"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403"/>
      <c r="AO34" s="404"/>
      <c r="AP34" s="404"/>
      <c r="AQ34" s="404"/>
      <c r="AR34" s="404"/>
      <c r="AS34" s="404"/>
      <c r="AT34" s="386"/>
      <c r="AU34" s="386"/>
    </row>
    <row r="35" spans="2:47" ht="6" customHeight="1" thickBot="1" x14ac:dyDescent="0.25">
      <c r="B35" s="366"/>
      <c r="C35" s="366"/>
      <c r="D35" s="367"/>
      <c r="E35" s="371"/>
      <c r="F35" s="372"/>
      <c r="G35" s="372"/>
      <c r="H35" s="372"/>
      <c r="I35" s="373"/>
      <c r="J35" s="206" t="s">
        <v>341</v>
      </c>
      <c r="K35" s="207" t="s">
        <v>341</v>
      </c>
      <c r="L35" s="207" t="s">
        <v>341</v>
      </c>
      <c r="M35" s="207" t="s">
        <v>341</v>
      </c>
      <c r="N35" s="207" t="s">
        <v>341</v>
      </c>
      <c r="O35" s="208" t="s">
        <v>341</v>
      </c>
      <c r="P35" s="206" t="s">
        <v>341</v>
      </c>
      <c r="Q35" s="207" t="s">
        <v>341</v>
      </c>
      <c r="R35" s="207" t="s">
        <v>341</v>
      </c>
      <c r="S35" s="207" t="s">
        <v>341</v>
      </c>
      <c r="T35" s="207" t="s">
        <v>341</v>
      </c>
      <c r="U35" s="208" t="s">
        <v>341</v>
      </c>
      <c r="V35" s="206" t="s">
        <v>341</v>
      </c>
      <c r="W35" s="207"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403"/>
      <c r="AO35" s="404"/>
      <c r="AP35" s="404"/>
      <c r="AQ35" s="404"/>
      <c r="AR35" s="404"/>
      <c r="AS35" s="404"/>
      <c r="AT35" s="386"/>
      <c r="AU35" s="386"/>
    </row>
    <row r="36" spans="2:47" ht="18" hidden="1" thickBot="1" x14ac:dyDescent="0.25">
      <c r="B36" s="366"/>
      <c r="C36" s="366"/>
      <c r="D36" s="367"/>
      <c r="E36" s="371"/>
      <c r="F36" s="372"/>
      <c r="G36" s="372"/>
      <c r="H36" s="372"/>
      <c r="I36" s="373"/>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403"/>
      <c r="AO36" s="404"/>
      <c r="AP36" s="404"/>
      <c r="AQ36" s="404"/>
      <c r="AR36" s="404"/>
      <c r="AS36" s="405"/>
      <c r="AT36" s="36"/>
      <c r="AU36" s="36"/>
    </row>
    <row r="37" spans="2:47" ht="18" hidden="1" thickBot="1" x14ac:dyDescent="0.25">
      <c r="B37" s="366"/>
      <c r="C37" s="366"/>
      <c r="D37" s="367"/>
      <c r="E37" s="374"/>
      <c r="F37" s="375"/>
      <c r="G37" s="375"/>
      <c r="H37" s="375"/>
      <c r="I37" s="376"/>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406"/>
      <c r="AO37" s="407"/>
      <c r="AP37" s="407"/>
      <c r="AQ37" s="407"/>
      <c r="AR37" s="407"/>
      <c r="AS37" s="408"/>
      <c r="AT37" s="36"/>
      <c r="AU37" s="36"/>
    </row>
    <row r="38" spans="2:47" ht="17" x14ac:dyDescent="0.2">
      <c r="B38" s="366"/>
      <c r="C38" s="366"/>
      <c r="D38" s="367"/>
      <c r="E38" s="368" t="s">
        <v>165</v>
      </c>
      <c r="F38" s="369"/>
      <c r="G38" s="369"/>
      <c r="H38" s="369"/>
      <c r="I38" s="369"/>
      <c r="J38" s="73" t="s">
        <v>341</v>
      </c>
      <c r="K38" s="74" t="s">
        <v>341</v>
      </c>
      <c r="L38" s="74" t="s">
        <v>341</v>
      </c>
      <c r="M38" s="74" t="s">
        <v>341</v>
      </c>
      <c r="N38" s="74" t="s">
        <v>341</v>
      </c>
      <c r="O38" s="75" t="s">
        <v>341</v>
      </c>
      <c r="P38" s="203" t="s">
        <v>341</v>
      </c>
      <c r="Q38" s="204" t="s">
        <v>341</v>
      </c>
      <c r="R38" s="204" t="s">
        <v>341</v>
      </c>
      <c r="S38" s="204" t="s">
        <v>341</v>
      </c>
      <c r="T38" s="204" t="s">
        <v>341</v>
      </c>
      <c r="U38" s="205" t="s">
        <v>341</v>
      </c>
      <c r="V38" s="203"/>
      <c r="W38" s="204"/>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409" t="s">
        <v>166</v>
      </c>
      <c r="AO38" s="410"/>
      <c r="AP38" s="410"/>
      <c r="AQ38" s="410"/>
      <c r="AR38" s="410"/>
      <c r="AS38" s="410"/>
      <c r="AT38" s="386" t="s">
        <v>364</v>
      </c>
      <c r="AU38" s="417"/>
    </row>
    <row r="39" spans="2:47" ht="17" x14ac:dyDescent="0.2">
      <c r="B39" s="366"/>
      <c r="C39" s="366"/>
      <c r="D39" s="367"/>
      <c r="E39" s="387"/>
      <c r="F39" s="372"/>
      <c r="G39" s="372"/>
      <c r="H39" s="372"/>
      <c r="I39" s="372"/>
      <c r="J39" s="76" t="s">
        <v>341</v>
      </c>
      <c r="K39" s="77" t="s">
        <v>341</v>
      </c>
      <c r="L39" s="77" t="s">
        <v>341</v>
      </c>
      <c r="M39" s="77" t="s">
        <v>341</v>
      </c>
      <c r="N39" s="77" t="s">
        <v>341</v>
      </c>
      <c r="O39" s="78" t="s">
        <v>341</v>
      </c>
      <c r="P39" s="206" t="s">
        <v>341</v>
      </c>
      <c r="Q39" s="207" t="s">
        <v>341</v>
      </c>
      <c r="R39" s="207" t="s">
        <v>341</v>
      </c>
      <c r="S39" s="207" t="s">
        <v>341</v>
      </c>
      <c r="T39" s="207" t="s">
        <v>341</v>
      </c>
      <c r="U39" s="208" t="s">
        <v>341</v>
      </c>
      <c r="V39" s="206" t="s">
        <v>341</v>
      </c>
      <c r="W39" s="207"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11"/>
      <c r="AO39" s="412"/>
      <c r="AP39" s="412"/>
      <c r="AQ39" s="412"/>
      <c r="AR39" s="412"/>
      <c r="AS39" s="412"/>
      <c r="AT39" s="417"/>
      <c r="AU39" s="417"/>
    </row>
    <row r="40" spans="2:47" ht="17" x14ac:dyDescent="0.2">
      <c r="B40" s="366"/>
      <c r="C40" s="366"/>
      <c r="D40" s="367"/>
      <c r="E40" s="371"/>
      <c r="F40" s="372"/>
      <c r="G40" s="372"/>
      <c r="H40" s="372"/>
      <c r="I40" s="372"/>
      <c r="J40" s="76" t="s">
        <v>341</v>
      </c>
      <c r="K40" s="77" t="s">
        <v>341</v>
      </c>
      <c r="L40" s="77" t="s">
        <v>341</v>
      </c>
      <c r="M40" s="77" t="s">
        <v>341</v>
      </c>
      <c r="N40" s="77" t="s">
        <v>341</v>
      </c>
      <c r="O40" s="78" t="s">
        <v>341</v>
      </c>
      <c r="P40" s="206" t="s">
        <v>341</v>
      </c>
      <c r="Q40" s="207" t="s">
        <v>341</v>
      </c>
      <c r="R40" s="207" t="s">
        <v>341</v>
      </c>
      <c r="S40" s="207" t="s">
        <v>341</v>
      </c>
      <c r="T40" s="207" t="s">
        <v>341</v>
      </c>
      <c r="U40" s="208" t="s">
        <v>341</v>
      </c>
      <c r="V40" s="206" t="s">
        <v>341</v>
      </c>
      <c r="W40" s="207"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11"/>
      <c r="AO40" s="412"/>
      <c r="AP40" s="412"/>
      <c r="AQ40" s="412"/>
      <c r="AR40" s="412"/>
      <c r="AS40" s="412"/>
      <c r="AT40" s="417"/>
      <c r="AU40" s="417"/>
    </row>
    <row r="41" spans="2:47" ht="17" x14ac:dyDescent="0.2">
      <c r="B41" s="366"/>
      <c r="C41" s="366"/>
      <c r="D41" s="367"/>
      <c r="E41" s="371"/>
      <c r="F41" s="372"/>
      <c r="G41" s="372"/>
      <c r="H41" s="372"/>
      <c r="I41" s="372"/>
      <c r="J41" s="76" t="s">
        <v>341</v>
      </c>
      <c r="K41" s="77" t="s">
        <v>341</v>
      </c>
      <c r="L41" s="77" t="s">
        <v>341</v>
      </c>
      <c r="M41" s="77" t="s">
        <v>341</v>
      </c>
      <c r="N41" s="77" t="s">
        <v>341</v>
      </c>
      <c r="O41" s="78" t="s">
        <v>341</v>
      </c>
      <c r="P41" s="206" t="s">
        <v>341</v>
      </c>
      <c r="Q41" s="207" t="s">
        <v>341</v>
      </c>
      <c r="R41" s="207" t="s">
        <v>341</v>
      </c>
      <c r="S41" s="207" t="s">
        <v>341</v>
      </c>
      <c r="T41" s="207" t="s">
        <v>341</v>
      </c>
      <c r="U41" s="208" t="s">
        <v>341</v>
      </c>
      <c r="V41" s="206" t="s">
        <v>341</v>
      </c>
      <c r="W41" s="207"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11"/>
      <c r="AO41" s="412"/>
      <c r="AP41" s="412"/>
      <c r="AQ41" s="412"/>
      <c r="AR41" s="412"/>
      <c r="AS41" s="412"/>
      <c r="AT41" s="417"/>
      <c r="AU41" s="417"/>
    </row>
    <row r="42" spans="2:47" ht="17" x14ac:dyDescent="0.2">
      <c r="B42" s="366"/>
      <c r="C42" s="366"/>
      <c r="D42" s="367"/>
      <c r="E42" s="371"/>
      <c r="F42" s="372"/>
      <c r="G42" s="372"/>
      <c r="H42" s="372"/>
      <c r="I42" s="372"/>
      <c r="J42" s="76" t="s">
        <v>341</v>
      </c>
      <c r="K42" s="77" t="s">
        <v>341</v>
      </c>
      <c r="L42" s="77" t="s">
        <v>341</v>
      </c>
      <c r="M42" s="77" t="s">
        <v>341</v>
      </c>
      <c r="N42" s="77" t="s">
        <v>341</v>
      </c>
      <c r="O42" s="78" t="s">
        <v>341</v>
      </c>
      <c r="P42" s="206" t="s">
        <v>341</v>
      </c>
      <c r="Q42" s="207" t="s">
        <v>341</v>
      </c>
      <c r="R42" s="207" t="s">
        <v>341</v>
      </c>
      <c r="S42" s="207" t="s">
        <v>341</v>
      </c>
      <c r="T42" s="207" t="s">
        <v>341</v>
      </c>
      <c r="U42" s="208" t="s">
        <v>341</v>
      </c>
      <c r="V42" s="206" t="s">
        <v>341</v>
      </c>
      <c r="W42" s="207"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11"/>
      <c r="AO42" s="412"/>
      <c r="AP42" s="412"/>
      <c r="AQ42" s="412"/>
      <c r="AR42" s="412"/>
      <c r="AS42" s="412"/>
      <c r="AT42" s="417"/>
      <c r="AU42" s="417"/>
    </row>
    <row r="43" spans="2:47" ht="17" x14ac:dyDescent="0.2">
      <c r="B43" s="366"/>
      <c r="C43" s="366"/>
      <c r="D43" s="367"/>
      <c r="E43" s="371"/>
      <c r="F43" s="372"/>
      <c r="G43" s="372"/>
      <c r="H43" s="372"/>
      <c r="I43" s="372"/>
      <c r="J43" s="76" t="s">
        <v>341</v>
      </c>
      <c r="K43" s="77" t="s">
        <v>341</v>
      </c>
      <c r="L43" s="77" t="s">
        <v>341</v>
      </c>
      <c r="M43" s="77" t="s">
        <v>341</v>
      </c>
      <c r="N43" s="77" t="s">
        <v>341</v>
      </c>
      <c r="O43" s="78" t="s">
        <v>341</v>
      </c>
      <c r="P43" s="206" t="s">
        <v>341</v>
      </c>
      <c r="Q43" s="207" t="s">
        <v>341</v>
      </c>
      <c r="R43" s="207" t="s">
        <v>341</v>
      </c>
      <c r="S43" s="207" t="s">
        <v>341</v>
      </c>
      <c r="T43" s="207" t="s">
        <v>341</v>
      </c>
      <c r="U43" s="208" t="s">
        <v>341</v>
      </c>
      <c r="V43" s="206" t="s">
        <v>341</v>
      </c>
      <c r="W43" s="207"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11"/>
      <c r="AO43" s="412"/>
      <c r="AP43" s="412"/>
      <c r="AQ43" s="412"/>
      <c r="AR43" s="412"/>
      <c r="AS43" s="412"/>
      <c r="AT43" s="417"/>
      <c r="AU43" s="417"/>
    </row>
    <row r="44" spans="2:47" ht="17" x14ac:dyDescent="0.2">
      <c r="B44" s="366"/>
      <c r="C44" s="366"/>
      <c r="D44" s="367"/>
      <c r="E44" s="371"/>
      <c r="F44" s="372"/>
      <c r="G44" s="372"/>
      <c r="H44" s="372"/>
      <c r="I44" s="372"/>
      <c r="J44" s="76" t="s">
        <v>341</v>
      </c>
      <c r="K44" s="77" t="s">
        <v>341</v>
      </c>
      <c r="L44" s="77" t="s">
        <v>341</v>
      </c>
      <c r="M44" s="77" t="s">
        <v>341</v>
      </c>
      <c r="N44" s="77" t="s">
        <v>341</v>
      </c>
      <c r="O44" s="78" t="s">
        <v>341</v>
      </c>
      <c r="P44" s="206" t="s">
        <v>341</v>
      </c>
      <c r="Q44" s="207" t="s">
        <v>341</v>
      </c>
      <c r="R44" s="207" t="s">
        <v>341</v>
      </c>
      <c r="S44" s="207" t="s">
        <v>341</v>
      </c>
      <c r="T44" s="207" t="s">
        <v>341</v>
      </c>
      <c r="U44" s="208" t="s">
        <v>341</v>
      </c>
      <c r="V44" s="206" t="s">
        <v>341</v>
      </c>
      <c r="W44" s="207"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11"/>
      <c r="AO44" s="412"/>
      <c r="AP44" s="412"/>
      <c r="AQ44" s="412"/>
      <c r="AR44" s="412"/>
      <c r="AS44" s="412"/>
      <c r="AT44" s="417"/>
      <c r="AU44" s="417"/>
    </row>
    <row r="45" spans="2:47" ht="3" customHeight="1" thickBot="1" x14ac:dyDescent="0.25">
      <c r="B45" s="366"/>
      <c r="C45" s="366"/>
      <c r="D45" s="367"/>
      <c r="E45" s="371"/>
      <c r="F45" s="372"/>
      <c r="G45" s="372"/>
      <c r="H45" s="372"/>
      <c r="I45" s="372"/>
      <c r="J45" s="76" t="s">
        <v>341</v>
      </c>
      <c r="K45" s="77" t="s">
        <v>341</v>
      </c>
      <c r="L45" s="77" t="s">
        <v>341</v>
      </c>
      <c r="M45" s="77" t="s">
        <v>341</v>
      </c>
      <c r="N45" s="77" t="s">
        <v>341</v>
      </c>
      <c r="O45" s="78" t="s">
        <v>341</v>
      </c>
      <c r="P45" s="206" t="s">
        <v>341</v>
      </c>
      <c r="Q45" s="207" t="s">
        <v>341</v>
      </c>
      <c r="R45" s="207" t="s">
        <v>341</v>
      </c>
      <c r="S45" s="207" t="s">
        <v>341</v>
      </c>
      <c r="T45" s="207" t="s">
        <v>341</v>
      </c>
      <c r="U45" s="208" t="s">
        <v>341</v>
      </c>
      <c r="V45" s="206" t="s">
        <v>341</v>
      </c>
      <c r="W45" s="207"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11"/>
      <c r="AO45" s="412"/>
      <c r="AP45" s="412"/>
      <c r="AQ45" s="412"/>
      <c r="AR45" s="412"/>
      <c r="AS45" s="413"/>
      <c r="AT45" s="36"/>
      <c r="AU45" s="36"/>
    </row>
    <row r="46" spans="2:47" ht="18" hidden="1" thickBot="1" x14ac:dyDescent="0.25">
      <c r="B46" s="366"/>
      <c r="C46" s="366"/>
      <c r="D46" s="367"/>
      <c r="E46" s="371"/>
      <c r="F46" s="372"/>
      <c r="G46" s="372"/>
      <c r="H46" s="372"/>
      <c r="I46" s="372"/>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11"/>
      <c r="AO46" s="412"/>
      <c r="AP46" s="412"/>
      <c r="AQ46" s="412"/>
      <c r="AR46" s="412"/>
      <c r="AS46" s="413"/>
    </row>
    <row r="47" spans="2:47" ht="18" hidden="1" thickBot="1" x14ac:dyDescent="0.25">
      <c r="B47" s="366"/>
      <c r="C47" s="366"/>
      <c r="D47" s="367"/>
      <c r="E47" s="374"/>
      <c r="F47" s="375"/>
      <c r="G47" s="375"/>
      <c r="H47" s="375"/>
      <c r="I47" s="375"/>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14"/>
      <c r="AO47" s="415"/>
      <c r="AP47" s="415"/>
      <c r="AQ47" s="415"/>
      <c r="AR47" s="415"/>
      <c r="AS47" s="416"/>
    </row>
    <row r="48" spans="2:47" ht="25" x14ac:dyDescent="0.3">
      <c r="B48" s="366"/>
      <c r="C48" s="366"/>
      <c r="D48" s="367"/>
      <c r="E48" s="368" t="s">
        <v>167</v>
      </c>
      <c r="F48" s="369"/>
      <c r="G48" s="369"/>
      <c r="H48" s="369"/>
      <c r="I48" s="370"/>
      <c r="J48" s="73" t="s">
        <v>341</v>
      </c>
      <c r="K48" s="74" t="s">
        <v>341</v>
      </c>
      <c r="L48" s="74" t="s">
        <v>341</v>
      </c>
      <c r="M48" s="74" t="s">
        <v>341</v>
      </c>
      <c r="N48" s="74" t="s">
        <v>341</v>
      </c>
      <c r="O48" s="75" t="s">
        <v>341</v>
      </c>
      <c r="P48" s="73" t="s">
        <v>341</v>
      </c>
      <c r="Q48" s="74" t="s">
        <v>341</v>
      </c>
      <c r="R48" s="74" t="s">
        <v>341</v>
      </c>
      <c r="S48" s="74" t="s">
        <v>341</v>
      </c>
      <c r="T48" s="74" t="s">
        <v>341</v>
      </c>
      <c r="U48" s="75" t="s">
        <v>341</v>
      </c>
      <c r="V48" s="203" t="s">
        <v>341</v>
      </c>
      <c r="W48" s="212"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66"/>
      <c r="C49" s="366"/>
      <c r="D49" s="367"/>
      <c r="E49" s="387"/>
      <c r="F49" s="372"/>
      <c r="G49" s="372"/>
      <c r="H49" s="372"/>
      <c r="I49" s="373"/>
      <c r="J49" s="76" t="s">
        <v>341</v>
      </c>
      <c r="K49" s="77" t="s">
        <v>341</v>
      </c>
      <c r="L49" s="77" t="s">
        <v>341</v>
      </c>
      <c r="M49" s="77" t="s">
        <v>341</v>
      </c>
      <c r="N49" s="77" t="s">
        <v>341</v>
      </c>
      <c r="O49" s="78" t="s">
        <v>341</v>
      </c>
      <c r="P49" s="76" t="s">
        <v>341</v>
      </c>
      <c r="Q49" s="77" t="s">
        <v>341</v>
      </c>
      <c r="R49" s="77" t="s">
        <v>341</v>
      </c>
      <c r="S49" s="77" t="s">
        <v>341</v>
      </c>
      <c r="T49" s="77" t="s">
        <v>341</v>
      </c>
      <c r="U49" s="78" t="s">
        <v>341</v>
      </c>
      <c r="V49" s="206" t="s">
        <v>341</v>
      </c>
      <c r="W49" s="207"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66"/>
      <c r="C50" s="366"/>
      <c r="D50" s="367"/>
      <c r="E50" s="387"/>
      <c r="F50" s="372"/>
      <c r="G50" s="372"/>
      <c r="H50" s="372"/>
      <c r="I50" s="373"/>
      <c r="J50" s="76" t="s">
        <v>341</v>
      </c>
      <c r="K50" s="77" t="s">
        <v>341</v>
      </c>
      <c r="L50" s="77" t="s">
        <v>341</v>
      </c>
      <c r="M50" s="77" t="s">
        <v>341</v>
      </c>
      <c r="N50" s="77" t="s">
        <v>341</v>
      </c>
      <c r="O50" s="78" t="s">
        <v>341</v>
      </c>
      <c r="P50" s="76" t="s">
        <v>341</v>
      </c>
      <c r="Q50" s="77" t="s">
        <v>341</v>
      </c>
      <c r="R50" s="77" t="s">
        <v>341</v>
      </c>
      <c r="S50" s="77" t="s">
        <v>341</v>
      </c>
      <c r="T50" s="77" t="s">
        <v>341</v>
      </c>
      <c r="U50" s="78" t="s">
        <v>341</v>
      </c>
      <c r="V50" s="206" t="s">
        <v>341</v>
      </c>
      <c r="W50" s="207"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66"/>
      <c r="C51" s="366"/>
      <c r="D51" s="367"/>
      <c r="E51" s="371"/>
      <c r="F51" s="372"/>
      <c r="G51" s="372"/>
      <c r="H51" s="372"/>
      <c r="I51" s="373"/>
      <c r="J51" s="76" t="s">
        <v>341</v>
      </c>
      <c r="K51" s="77" t="s">
        <v>341</v>
      </c>
      <c r="L51" s="77" t="s">
        <v>341</v>
      </c>
      <c r="M51" s="77" t="s">
        <v>341</v>
      </c>
      <c r="N51" s="77" t="s">
        <v>341</v>
      </c>
      <c r="O51" s="78" t="s">
        <v>341</v>
      </c>
      <c r="P51" s="76" t="s">
        <v>341</v>
      </c>
      <c r="Q51" s="77" t="s">
        <v>341</v>
      </c>
      <c r="R51" s="77" t="s">
        <v>341</v>
      </c>
      <c r="S51" s="77" t="s">
        <v>341</v>
      </c>
      <c r="T51" s="77" t="s">
        <v>341</v>
      </c>
      <c r="U51" s="78" t="s">
        <v>341</v>
      </c>
      <c r="V51" s="206" t="s">
        <v>341</v>
      </c>
      <c r="W51" s="207"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66"/>
      <c r="C52" s="366"/>
      <c r="D52" s="367"/>
      <c r="E52" s="371"/>
      <c r="F52" s="372"/>
      <c r="G52" s="372"/>
      <c r="H52" s="372"/>
      <c r="I52" s="373"/>
      <c r="J52" s="76" t="s">
        <v>341</v>
      </c>
      <c r="K52" s="77" t="s">
        <v>341</v>
      </c>
      <c r="L52" s="77" t="s">
        <v>341</v>
      </c>
      <c r="M52" s="77" t="s">
        <v>341</v>
      </c>
      <c r="N52" s="77" t="s">
        <v>341</v>
      </c>
      <c r="O52" s="78" t="s">
        <v>341</v>
      </c>
      <c r="P52" s="76" t="s">
        <v>341</v>
      </c>
      <c r="Q52" s="77" t="s">
        <v>341</v>
      </c>
      <c r="R52" s="77" t="s">
        <v>341</v>
      </c>
      <c r="S52" s="77" t="s">
        <v>341</v>
      </c>
      <c r="T52" s="77" t="s">
        <v>341</v>
      </c>
      <c r="U52" s="78" t="s">
        <v>341</v>
      </c>
      <c r="V52" s="206" t="s">
        <v>341</v>
      </c>
      <c r="W52" s="207"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66"/>
      <c r="C53" s="366"/>
      <c r="D53" s="367"/>
      <c r="E53" s="371"/>
      <c r="F53" s="372"/>
      <c r="G53" s="372"/>
      <c r="H53" s="372"/>
      <c r="I53" s="373"/>
      <c r="J53" s="76" t="s">
        <v>341</v>
      </c>
      <c r="K53" s="77" t="s">
        <v>341</v>
      </c>
      <c r="L53" s="77" t="s">
        <v>341</v>
      </c>
      <c r="M53" s="77" t="s">
        <v>341</v>
      </c>
      <c r="N53" s="77" t="s">
        <v>341</v>
      </c>
      <c r="O53" s="78" t="s">
        <v>341</v>
      </c>
      <c r="P53" s="76" t="s">
        <v>341</v>
      </c>
      <c r="Q53" s="77" t="s">
        <v>341</v>
      </c>
      <c r="R53" s="77" t="s">
        <v>341</v>
      </c>
      <c r="S53" s="77" t="s">
        <v>341</v>
      </c>
      <c r="T53" s="77" t="s">
        <v>341</v>
      </c>
      <c r="U53" s="78" t="s">
        <v>341</v>
      </c>
      <c r="V53" s="206" t="s">
        <v>341</v>
      </c>
      <c r="W53" s="207"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66"/>
      <c r="C54" s="366"/>
      <c r="D54" s="367"/>
      <c r="E54" s="371"/>
      <c r="F54" s="372"/>
      <c r="G54" s="372"/>
      <c r="H54" s="372"/>
      <c r="I54" s="373"/>
      <c r="J54" s="76" t="s">
        <v>341</v>
      </c>
      <c r="K54" s="77" t="s">
        <v>341</v>
      </c>
      <c r="L54" s="77" t="s">
        <v>341</v>
      </c>
      <c r="M54" s="77" t="s">
        <v>341</v>
      </c>
      <c r="N54" s="77" t="s">
        <v>341</v>
      </c>
      <c r="O54" s="78" t="s">
        <v>341</v>
      </c>
      <c r="P54" s="76" t="s">
        <v>341</v>
      </c>
      <c r="Q54" s="77" t="s">
        <v>341</v>
      </c>
      <c r="R54" s="77" t="s">
        <v>341</v>
      </c>
      <c r="S54" s="77" t="s">
        <v>341</v>
      </c>
      <c r="T54" s="77" t="s">
        <v>341</v>
      </c>
      <c r="U54" s="78" t="s">
        <v>341</v>
      </c>
      <c r="V54" s="206" t="s">
        <v>341</v>
      </c>
      <c r="W54" s="207"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66"/>
      <c r="C55" s="366"/>
      <c r="D55" s="367"/>
      <c r="E55" s="371"/>
      <c r="F55" s="372"/>
      <c r="G55" s="372"/>
      <c r="H55" s="372"/>
      <c r="I55" s="373"/>
      <c r="J55" s="76" t="s">
        <v>341</v>
      </c>
      <c r="K55" s="77" t="s">
        <v>341</v>
      </c>
      <c r="L55" s="77" t="s">
        <v>341</v>
      </c>
      <c r="M55" s="77" t="s">
        <v>341</v>
      </c>
      <c r="N55" s="77" t="s">
        <v>341</v>
      </c>
      <c r="O55" s="78" t="s">
        <v>341</v>
      </c>
      <c r="P55" s="76" t="s">
        <v>341</v>
      </c>
      <c r="Q55" s="77" t="s">
        <v>341</v>
      </c>
      <c r="R55" s="77" t="s">
        <v>341</v>
      </c>
      <c r="S55" s="77" t="s">
        <v>341</v>
      </c>
      <c r="T55" s="77" t="s">
        <v>341</v>
      </c>
      <c r="U55" s="78" t="s">
        <v>341</v>
      </c>
      <c r="V55" s="206" t="s">
        <v>341</v>
      </c>
      <c r="W55" s="207"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66"/>
      <c r="C56" s="366"/>
      <c r="D56" s="367"/>
      <c r="E56" s="371"/>
      <c r="F56" s="372"/>
      <c r="G56" s="372"/>
      <c r="H56" s="372"/>
      <c r="I56" s="373"/>
      <c r="J56" s="76" t="s">
        <v>341</v>
      </c>
      <c r="K56" s="77" t="s">
        <v>341</v>
      </c>
      <c r="L56" s="77" t="s">
        <v>341</v>
      </c>
      <c r="M56" s="77" t="s">
        <v>341</v>
      </c>
      <c r="N56" s="77" t="s">
        <v>341</v>
      </c>
      <c r="O56" s="78" t="s">
        <v>341</v>
      </c>
      <c r="P56" s="76" t="s">
        <v>341</v>
      </c>
      <c r="Q56" s="77" t="s">
        <v>341</v>
      </c>
      <c r="R56" s="77" t="s">
        <v>341</v>
      </c>
      <c r="S56" s="77" t="s">
        <v>341</v>
      </c>
      <c r="T56" s="77" t="s">
        <v>341</v>
      </c>
      <c r="U56" s="78" t="s">
        <v>341</v>
      </c>
      <c r="V56" s="206" t="s">
        <v>341</v>
      </c>
      <c r="W56" s="207"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66"/>
      <c r="C57" s="366"/>
      <c r="D57" s="367"/>
      <c r="E57" s="374"/>
      <c r="F57" s="375"/>
      <c r="G57" s="375"/>
      <c r="H57" s="375"/>
      <c r="I57" s="376"/>
      <c r="J57" s="79" t="s">
        <v>341</v>
      </c>
      <c r="K57" s="80" t="s">
        <v>341</v>
      </c>
      <c r="L57" s="80" t="s">
        <v>341</v>
      </c>
      <c r="M57" s="80" t="s">
        <v>341</v>
      </c>
      <c r="N57" s="80" t="s">
        <v>341</v>
      </c>
      <c r="O57" s="81" t="s">
        <v>341</v>
      </c>
      <c r="P57" s="79" t="s">
        <v>341</v>
      </c>
      <c r="Q57" s="80" t="s">
        <v>341</v>
      </c>
      <c r="R57" s="80" t="s">
        <v>341</v>
      </c>
      <c r="S57" s="80" t="s">
        <v>341</v>
      </c>
      <c r="T57" s="80" t="s">
        <v>341</v>
      </c>
      <c r="U57" s="81" t="s">
        <v>341</v>
      </c>
      <c r="V57" s="209" t="s">
        <v>341</v>
      </c>
      <c r="W57" s="210"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68" t="s">
        <v>168</v>
      </c>
      <c r="K58" s="369"/>
      <c r="L58" s="369"/>
      <c r="M58" s="369"/>
      <c r="N58" s="369"/>
      <c r="O58" s="370"/>
      <c r="P58" s="368" t="s">
        <v>169</v>
      </c>
      <c r="Q58" s="369"/>
      <c r="R58" s="369"/>
      <c r="S58" s="369"/>
      <c r="T58" s="369"/>
      <c r="U58" s="370"/>
      <c r="V58" s="368" t="s">
        <v>170</v>
      </c>
      <c r="W58" s="369"/>
      <c r="X58" s="369"/>
      <c r="Y58" s="369"/>
      <c r="Z58" s="369"/>
      <c r="AA58" s="370"/>
      <c r="AB58" s="368" t="s">
        <v>171</v>
      </c>
      <c r="AC58" s="418"/>
      <c r="AD58" s="369"/>
      <c r="AE58" s="369"/>
      <c r="AF58" s="369"/>
      <c r="AG58" s="369"/>
      <c r="AH58" s="368" t="s">
        <v>172</v>
      </c>
      <c r="AI58" s="369"/>
      <c r="AJ58" s="369"/>
      <c r="AK58" s="369"/>
      <c r="AL58" s="370"/>
    </row>
    <row r="59" spans="2:38" ht="15" customHeight="1" x14ac:dyDescent="0.2">
      <c r="J59" s="371"/>
      <c r="K59" s="372"/>
      <c r="L59" s="372"/>
      <c r="M59" s="372"/>
      <c r="N59" s="372"/>
      <c r="O59" s="373"/>
      <c r="P59" s="371"/>
      <c r="Q59" s="372"/>
      <c r="R59" s="372"/>
      <c r="S59" s="372"/>
      <c r="T59" s="372"/>
      <c r="U59" s="373"/>
      <c r="V59" s="371"/>
      <c r="W59" s="372"/>
      <c r="X59" s="372"/>
      <c r="Y59" s="372"/>
      <c r="Z59" s="372"/>
      <c r="AA59" s="373"/>
      <c r="AB59" s="371"/>
      <c r="AC59" s="372"/>
      <c r="AD59" s="372"/>
      <c r="AE59" s="372"/>
      <c r="AF59" s="372"/>
      <c r="AG59" s="372"/>
      <c r="AH59" s="387"/>
      <c r="AI59" s="400"/>
      <c r="AJ59" s="400"/>
      <c r="AK59" s="400"/>
      <c r="AL59" s="373"/>
    </row>
    <row r="60" spans="2:38" ht="15" customHeight="1" x14ac:dyDescent="0.2">
      <c r="J60" s="371"/>
      <c r="K60" s="372"/>
      <c r="L60" s="372"/>
      <c r="M60" s="372"/>
      <c r="N60" s="372"/>
      <c r="O60" s="373"/>
      <c r="P60" s="371"/>
      <c r="Q60" s="372"/>
      <c r="R60" s="372"/>
      <c r="S60" s="372"/>
      <c r="T60" s="372"/>
      <c r="U60" s="373"/>
      <c r="V60" s="371"/>
      <c r="W60" s="372"/>
      <c r="X60" s="372"/>
      <c r="Y60" s="372"/>
      <c r="Z60" s="372"/>
      <c r="AA60" s="373"/>
      <c r="AB60" s="371"/>
      <c r="AC60" s="372"/>
      <c r="AD60" s="372"/>
      <c r="AE60" s="372"/>
      <c r="AF60" s="372"/>
      <c r="AG60" s="372"/>
      <c r="AH60" s="387"/>
      <c r="AI60" s="400"/>
      <c r="AJ60" s="400"/>
      <c r="AK60" s="400"/>
      <c r="AL60" s="373"/>
    </row>
    <row r="61" spans="2:38" ht="15" customHeight="1" x14ac:dyDescent="0.2">
      <c r="J61" s="371"/>
      <c r="K61" s="372"/>
      <c r="L61" s="372"/>
      <c r="M61" s="372"/>
      <c r="N61" s="372"/>
      <c r="O61" s="373"/>
      <c r="P61" s="371"/>
      <c r="Q61" s="372"/>
      <c r="R61" s="372"/>
      <c r="S61" s="372"/>
      <c r="T61" s="372"/>
      <c r="U61" s="373"/>
      <c r="V61" s="371"/>
      <c r="W61" s="372"/>
      <c r="X61" s="372"/>
      <c r="Y61" s="372"/>
      <c r="Z61" s="372"/>
      <c r="AA61" s="373"/>
      <c r="AB61" s="371"/>
      <c r="AC61" s="372"/>
      <c r="AD61" s="372"/>
      <c r="AE61" s="372"/>
      <c r="AF61" s="372"/>
      <c r="AG61" s="372"/>
      <c r="AH61" s="371"/>
      <c r="AI61" s="400"/>
      <c r="AJ61" s="400"/>
      <c r="AK61" s="400"/>
      <c r="AL61" s="373"/>
    </row>
    <row r="62" spans="2:38" ht="15" customHeight="1" x14ac:dyDescent="0.2">
      <c r="J62" s="371"/>
      <c r="K62" s="372"/>
      <c r="L62" s="372"/>
      <c r="M62" s="372"/>
      <c r="N62" s="372"/>
      <c r="O62" s="373"/>
      <c r="P62" s="371"/>
      <c r="Q62" s="372"/>
      <c r="R62" s="372"/>
      <c r="S62" s="372"/>
      <c r="T62" s="372"/>
      <c r="U62" s="373"/>
      <c r="V62" s="371"/>
      <c r="W62" s="372"/>
      <c r="X62" s="372"/>
      <c r="Y62" s="372"/>
      <c r="Z62" s="372"/>
      <c r="AA62" s="373"/>
      <c r="AB62" s="371"/>
      <c r="AC62" s="372"/>
      <c r="AD62" s="372"/>
      <c r="AE62" s="372"/>
      <c r="AF62" s="372"/>
      <c r="AG62" s="372"/>
      <c r="AH62" s="371"/>
      <c r="AI62" s="400"/>
      <c r="AJ62" s="400"/>
      <c r="AK62" s="400"/>
      <c r="AL62" s="373"/>
    </row>
    <row r="63" spans="2:38" ht="28.5" customHeight="1" thickBot="1" x14ac:dyDescent="0.25">
      <c r="J63" s="374"/>
      <c r="K63" s="375"/>
      <c r="L63" s="375"/>
      <c r="M63" s="375"/>
      <c r="N63" s="375"/>
      <c r="O63" s="376"/>
      <c r="P63" s="374"/>
      <c r="Q63" s="375"/>
      <c r="R63" s="375"/>
      <c r="S63" s="375"/>
      <c r="T63" s="375"/>
      <c r="U63" s="376"/>
      <c r="V63" s="374"/>
      <c r="W63" s="375"/>
      <c r="X63" s="375"/>
      <c r="Y63" s="375"/>
      <c r="Z63" s="375"/>
      <c r="AA63" s="376"/>
      <c r="AB63" s="374"/>
      <c r="AC63" s="375"/>
      <c r="AD63" s="375"/>
      <c r="AE63" s="375"/>
      <c r="AF63" s="375"/>
      <c r="AG63" s="375"/>
      <c r="AH63" s="374"/>
      <c r="AI63" s="375"/>
      <c r="AJ63" s="375"/>
      <c r="AK63" s="375"/>
      <c r="AL63" s="37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3" t="s">
        <v>298</v>
      </c>
    </row>
    <row r="9" spans="2:11" ht="32" x14ac:dyDescent="0.2">
      <c r="B9" s="155" t="s">
        <v>385</v>
      </c>
      <c r="C9" t="s">
        <v>174</v>
      </c>
      <c r="D9" s="143" t="s">
        <v>299</v>
      </c>
    </row>
    <row r="10" spans="2:11" ht="32" x14ac:dyDescent="0.2">
      <c r="C10" t="s">
        <v>347</v>
      </c>
      <c r="D10" s="143" t="s">
        <v>300</v>
      </c>
    </row>
    <row r="11" spans="2:11" ht="32" x14ac:dyDescent="0.2">
      <c r="D11" s="143" t="s">
        <v>301</v>
      </c>
    </row>
    <row r="12" spans="2:11" ht="32" x14ac:dyDescent="0.2">
      <c r="D12" s="143" t="s">
        <v>302</v>
      </c>
    </row>
    <row r="13" spans="2:11" ht="32" x14ac:dyDescent="0.2">
      <c r="D13" s="142" t="s">
        <v>293</v>
      </c>
    </row>
    <row r="14" spans="2:11" ht="32" x14ac:dyDescent="0.2">
      <c r="D14" s="142" t="s">
        <v>294</v>
      </c>
    </row>
    <row r="15" spans="2:11" ht="32" x14ac:dyDescent="0.2">
      <c r="D15" s="142" t="s">
        <v>295</v>
      </c>
    </row>
    <row r="16" spans="2:11" ht="32" x14ac:dyDescent="0.2">
      <c r="D16" s="142" t="s">
        <v>296</v>
      </c>
    </row>
    <row r="17" spans="4:4" ht="32" x14ac:dyDescent="0.2">
      <c r="D17" s="142" t="s">
        <v>297</v>
      </c>
    </row>
    <row r="18" spans="4:4" ht="48" x14ac:dyDescent="0.2">
      <c r="D18" s="82" t="s">
        <v>381</v>
      </c>
    </row>
    <row r="19" spans="4:4" ht="48" x14ac:dyDescent="0.2">
      <c r="D19" s="82" t="s">
        <v>382</v>
      </c>
    </row>
    <row r="20" spans="4:4" ht="32" x14ac:dyDescent="0.2">
      <c r="D20" s="168" t="s">
        <v>310</v>
      </c>
    </row>
    <row r="21" spans="4:4" ht="32" x14ac:dyDescent="0.2">
      <c r="D21" s="168" t="s">
        <v>314</v>
      </c>
    </row>
    <row r="22" spans="4:4" ht="32" x14ac:dyDescent="0.2">
      <c r="D22" s="168" t="s">
        <v>315</v>
      </c>
    </row>
    <row r="23" spans="4:4" ht="32" x14ac:dyDescent="0.2">
      <c r="D23" s="168" t="s">
        <v>316</v>
      </c>
    </row>
    <row r="24" spans="4:4" ht="48" x14ac:dyDescent="0.2">
      <c r="D24" s="168" t="s">
        <v>317</v>
      </c>
    </row>
    <row r="25" spans="4:4" ht="48" x14ac:dyDescent="0.2">
      <c r="D25" s="168" t="s">
        <v>308</v>
      </c>
    </row>
    <row r="26" spans="4:4" ht="64" x14ac:dyDescent="0.2">
      <c r="D26" s="168" t="s">
        <v>309</v>
      </c>
    </row>
    <row r="27" spans="4:4" ht="48" x14ac:dyDescent="0.2">
      <c r="D27" s="168" t="s">
        <v>327</v>
      </c>
    </row>
    <row r="28" spans="4:4" ht="32" x14ac:dyDescent="0.2">
      <c r="D28" s="168" t="s">
        <v>328</v>
      </c>
    </row>
    <row r="29" spans="4:4" ht="48" x14ac:dyDescent="0.2">
      <c r="D29" s="168" t="s">
        <v>329</v>
      </c>
    </row>
    <row r="30" spans="4:4" ht="48" x14ac:dyDescent="0.2">
      <c r="D30" s="168" t="s">
        <v>326</v>
      </c>
    </row>
    <row r="31" spans="4:4" ht="48" x14ac:dyDescent="0.2">
      <c r="D31" s="168"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4"/>
  <sheetViews>
    <sheetView topLeftCell="AG9" zoomScale="140" zoomScaleNormal="140" workbookViewId="0">
      <selection activeCell="AI10" sqref="AI10:AI44"/>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5" customWidth="1"/>
    <col min="25" max="25" width="44.83203125" hidden="1" customWidth="1"/>
    <col min="26" max="26" width="5.83203125" hidden="1" customWidth="1"/>
    <col min="27" max="27" width="11.83203125" customWidth="1"/>
    <col min="28" max="28" width="8.83203125" customWidth="1"/>
    <col min="29" max="29" width="39.5" hidden="1" customWidth="1"/>
    <col min="30" max="30" width="5.83203125" hidden="1"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0"/>
  </cols>
  <sheetData>
    <row r="1" spans="1:298" s="157" customFormat="1" ht="16.5" customHeight="1" x14ac:dyDescent="0.15">
      <c r="A1" s="476"/>
      <c r="B1" s="477"/>
      <c r="C1" s="477"/>
      <c r="D1" s="466" t="s">
        <v>68</v>
      </c>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c r="AJ1" s="466"/>
      <c r="AK1" s="466"/>
      <c r="AL1" s="468" t="s">
        <v>67</v>
      </c>
      <c r="AM1" s="468"/>
      <c r="AN1" s="468"/>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78"/>
      <c r="B2" s="479"/>
      <c r="C2" s="479"/>
      <c r="D2" s="467"/>
      <c r="E2" s="467"/>
      <c r="F2" s="467"/>
      <c r="G2" s="467"/>
      <c r="H2" s="467"/>
      <c r="I2" s="467"/>
      <c r="J2" s="467"/>
      <c r="K2" s="467"/>
      <c r="L2" s="467"/>
      <c r="M2" s="467"/>
      <c r="N2" s="467"/>
      <c r="O2" s="467"/>
      <c r="P2" s="467"/>
      <c r="Q2" s="467"/>
      <c r="R2" s="467"/>
      <c r="S2" s="467"/>
      <c r="T2" s="467"/>
      <c r="U2" s="467"/>
      <c r="V2" s="467"/>
      <c r="W2" s="467"/>
      <c r="X2" s="467"/>
      <c r="Y2" s="467"/>
      <c r="Z2" s="467"/>
      <c r="AA2" s="467"/>
      <c r="AB2" s="467"/>
      <c r="AC2" s="467"/>
      <c r="AD2" s="467"/>
      <c r="AE2" s="467"/>
      <c r="AF2" s="467"/>
      <c r="AG2" s="467"/>
      <c r="AH2" s="467"/>
      <c r="AI2" s="467"/>
      <c r="AJ2" s="467"/>
      <c r="AK2" s="467"/>
      <c r="AL2" s="468"/>
      <c r="AM2" s="468"/>
      <c r="AN2" s="468"/>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67"/>
      <c r="E3" s="467"/>
      <c r="F3" s="467"/>
      <c r="G3" s="467"/>
      <c r="H3" s="467"/>
      <c r="I3" s="467"/>
      <c r="J3" s="467"/>
      <c r="K3" s="467"/>
      <c r="L3" s="467"/>
      <c r="M3" s="467"/>
      <c r="N3" s="467"/>
      <c r="O3" s="467"/>
      <c r="P3" s="467"/>
      <c r="Q3" s="467"/>
      <c r="R3" s="467"/>
      <c r="S3" s="467"/>
      <c r="T3" s="467"/>
      <c r="U3" s="467"/>
      <c r="V3" s="467"/>
      <c r="W3" s="467"/>
      <c r="X3" s="467"/>
      <c r="Y3" s="467"/>
      <c r="Z3" s="467"/>
      <c r="AA3" s="467"/>
      <c r="AB3" s="467"/>
      <c r="AC3" s="467"/>
      <c r="AD3" s="467"/>
      <c r="AE3" s="467"/>
      <c r="AF3" s="467"/>
      <c r="AG3" s="467"/>
      <c r="AH3" s="467"/>
      <c r="AI3" s="467"/>
      <c r="AJ3" s="467"/>
      <c r="AK3" s="467"/>
      <c r="AL3" s="468"/>
      <c r="AM3" s="468"/>
      <c r="AN3" s="468"/>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69" t="s">
        <v>0</v>
      </c>
      <c r="B4" s="470"/>
      <c r="C4" s="471"/>
      <c r="D4" s="472" t="s">
        <v>486</v>
      </c>
      <c r="E4" s="473"/>
      <c r="F4" s="473"/>
      <c r="G4" s="473"/>
      <c r="H4" s="473"/>
      <c r="I4" s="473"/>
      <c r="J4" s="473"/>
      <c r="K4" s="473"/>
      <c r="L4" s="473"/>
      <c r="M4" s="473"/>
      <c r="N4" s="474"/>
      <c r="O4" s="475"/>
      <c r="P4" s="475"/>
      <c r="Q4" s="475"/>
      <c r="R4" s="1"/>
      <c r="S4" s="1"/>
      <c r="T4" s="1"/>
      <c r="U4" s="1"/>
      <c r="V4" s="1"/>
      <c r="W4" s="1"/>
      <c r="X4" s="1"/>
      <c r="Y4" s="1"/>
      <c r="Z4" s="1"/>
      <c r="AA4" s="1"/>
      <c r="AB4" s="1"/>
      <c r="AC4" s="1"/>
      <c r="AD4" s="1"/>
      <c r="AE4" s="1"/>
      <c r="AF4" s="1"/>
      <c r="AG4" s="1"/>
      <c r="AH4" s="1"/>
      <c r="AI4" s="1"/>
      <c r="AJ4" s="1"/>
      <c r="AK4" s="1"/>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72" customHeight="1" x14ac:dyDescent="0.15">
      <c r="A5" s="469" t="s">
        <v>1</v>
      </c>
      <c r="B5" s="470"/>
      <c r="C5" s="471"/>
      <c r="D5" s="480" t="s">
        <v>487</v>
      </c>
      <c r="E5" s="481"/>
      <c r="F5" s="481"/>
      <c r="G5" s="481"/>
      <c r="H5" s="481"/>
      <c r="I5" s="481"/>
      <c r="J5" s="481"/>
      <c r="K5" s="481"/>
      <c r="L5" s="481"/>
      <c r="M5" s="481"/>
      <c r="N5" s="482"/>
      <c r="O5" s="1"/>
      <c r="P5" s="1"/>
      <c r="Q5" s="1"/>
      <c r="R5" s="1"/>
      <c r="S5" s="1"/>
      <c r="T5" s="1"/>
      <c r="U5" s="1"/>
      <c r="V5" s="1"/>
      <c r="W5" s="1"/>
      <c r="X5" s="1"/>
      <c r="Y5" s="1"/>
      <c r="Z5" s="1"/>
      <c r="AA5" s="1"/>
      <c r="AB5" s="1"/>
      <c r="AC5" s="1"/>
      <c r="AD5" s="1"/>
      <c r="AE5" s="1"/>
      <c r="AF5" s="1"/>
      <c r="AG5" s="1"/>
      <c r="AH5" s="1"/>
      <c r="AI5" s="1"/>
      <c r="AJ5" s="1"/>
      <c r="AK5" s="1"/>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69" t="s">
        <v>2</v>
      </c>
      <c r="B6" s="470"/>
      <c r="C6" s="471"/>
      <c r="D6" s="480" t="s">
        <v>474</v>
      </c>
      <c r="E6" s="481"/>
      <c r="F6" s="481"/>
      <c r="G6" s="481"/>
      <c r="H6" s="481"/>
      <c r="I6" s="481"/>
      <c r="J6" s="481"/>
      <c r="K6" s="481"/>
      <c r="L6" s="481"/>
      <c r="M6" s="481"/>
      <c r="N6" s="482"/>
      <c r="O6" s="1"/>
      <c r="P6" s="1"/>
      <c r="Q6" s="1"/>
      <c r="R6" s="1"/>
      <c r="S6" s="1"/>
      <c r="T6" s="1"/>
      <c r="U6" s="1"/>
      <c r="V6" s="1"/>
      <c r="W6" s="1"/>
      <c r="X6" s="1"/>
      <c r="Y6" s="1"/>
      <c r="Z6" s="1"/>
      <c r="AA6" s="1"/>
      <c r="AB6" s="1"/>
      <c r="AC6" s="1"/>
      <c r="AD6" s="1"/>
      <c r="AE6" s="1"/>
      <c r="AF6" s="1"/>
      <c r="AG6" s="1"/>
      <c r="AH6" s="1"/>
      <c r="AI6" s="1"/>
      <c r="AJ6" s="1"/>
      <c r="AK6" s="1"/>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63" t="s">
        <v>3</v>
      </c>
      <c r="B7" s="464"/>
      <c r="C7" s="464"/>
      <c r="D7" s="464"/>
      <c r="E7" s="464"/>
      <c r="F7" s="464"/>
      <c r="G7" s="464"/>
      <c r="H7" s="465"/>
      <c r="I7" s="463" t="s">
        <v>4</v>
      </c>
      <c r="J7" s="464"/>
      <c r="K7" s="464"/>
      <c r="L7" s="464"/>
      <c r="M7" s="464"/>
      <c r="N7" s="465"/>
      <c r="O7" s="463" t="s">
        <v>5</v>
      </c>
      <c r="P7" s="464"/>
      <c r="Q7" s="464"/>
      <c r="R7" s="464"/>
      <c r="S7" s="464"/>
      <c r="T7" s="464"/>
      <c r="U7" s="464"/>
      <c r="V7" s="464"/>
      <c r="W7" s="465"/>
      <c r="X7" s="463" t="s">
        <v>6</v>
      </c>
      <c r="Y7" s="464"/>
      <c r="Z7" s="464"/>
      <c r="AA7" s="464"/>
      <c r="AB7" s="464"/>
      <c r="AC7" s="464"/>
      <c r="AD7" s="464"/>
      <c r="AE7" s="464"/>
      <c r="AF7" s="464"/>
      <c r="AG7" s="464"/>
      <c r="AH7" s="465"/>
      <c r="AI7" s="463" t="s">
        <v>7</v>
      </c>
      <c r="AJ7" s="464"/>
      <c r="AK7" s="464"/>
      <c r="AL7" s="464"/>
      <c r="AM7" s="464"/>
      <c r="AN7" s="483"/>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57" t="s">
        <v>37</v>
      </c>
      <c r="B8" s="460" t="s">
        <v>379</v>
      </c>
      <c r="C8" s="459" t="s">
        <v>8</v>
      </c>
      <c r="D8" s="451" t="s">
        <v>363</v>
      </c>
      <c r="E8" s="451" t="s">
        <v>10</v>
      </c>
      <c r="F8" s="461" t="s">
        <v>11</v>
      </c>
      <c r="G8" s="444" t="s">
        <v>12</v>
      </c>
      <c r="H8" s="451" t="s">
        <v>13</v>
      </c>
      <c r="I8" s="452" t="s">
        <v>14</v>
      </c>
      <c r="J8" s="456" t="s">
        <v>15</v>
      </c>
      <c r="K8" s="444" t="s">
        <v>16</v>
      </c>
      <c r="L8" s="444" t="s">
        <v>17</v>
      </c>
      <c r="M8" s="456" t="s">
        <v>15</v>
      </c>
      <c r="N8" s="451" t="s">
        <v>18</v>
      </c>
      <c r="O8" s="448" t="s">
        <v>19</v>
      </c>
      <c r="P8" s="443" t="s">
        <v>20</v>
      </c>
      <c r="Q8" s="444" t="s">
        <v>21</v>
      </c>
      <c r="R8" s="443" t="s">
        <v>22</v>
      </c>
      <c r="S8" s="443"/>
      <c r="T8" s="443"/>
      <c r="U8" s="443"/>
      <c r="V8" s="443"/>
      <c r="W8" s="443"/>
      <c r="X8" s="447" t="s">
        <v>285</v>
      </c>
      <c r="Y8" s="448" t="s">
        <v>246</v>
      </c>
      <c r="Z8" s="448" t="s">
        <v>15</v>
      </c>
      <c r="AA8" s="146"/>
      <c r="AB8" s="146"/>
      <c r="AC8" s="448" t="s">
        <v>23</v>
      </c>
      <c r="AD8" s="448" t="s">
        <v>15</v>
      </c>
      <c r="AE8" s="146"/>
      <c r="AF8" s="146"/>
      <c r="AG8" s="447" t="s">
        <v>24</v>
      </c>
      <c r="AH8" s="448" t="s">
        <v>25</v>
      </c>
      <c r="AI8" s="443" t="s">
        <v>7</v>
      </c>
      <c r="AJ8" s="443" t="s">
        <v>26</v>
      </c>
      <c r="AK8" s="443" t="s">
        <v>27</v>
      </c>
      <c r="AL8" s="443" t="s">
        <v>28</v>
      </c>
      <c r="AM8" s="445" t="s">
        <v>29</v>
      </c>
      <c r="AN8" s="445"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thickBot="1" x14ac:dyDescent="0.25">
      <c r="A9" s="458"/>
      <c r="B9" s="462"/>
      <c r="C9" s="460"/>
      <c r="D9" s="444"/>
      <c r="E9" s="444"/>
      <c r="F9" s="460"/>
      <c r="G9" s="452"/>
      <c r="H9" s="444"/>
      <c r="I9" s="452"/>
      <c r="J9" s="456"/>
      <c r="K9" s="452"/>
      <c r="L9" s="452"/>
      <c r="M9" s="456"/>
      <c r="N9" s="444"/>
      <c r="O9" s="449"/>
      <c r="P9" s="444"/>
      <c r="Q9" s="452"/>
      <c r="R9" s="136" t="s">
        <v>31</v>
      </c>
      <c r="S9" s="136" t="s">
        <v>32</v>
      </c>
      <c r="T9" s="136" t="s">
        <v>33</v>
      </c>
      <c r="U9" s="136" t="s">
        <v>34</v>
      </c>
      <c r="V9" s="136" t="s">
        <v>35</v>
      </c>
      <c r="W9" s="136" t="s">
        <v>36</v>
      </c>
      <c r="X9" s="448"/>
      <c r="Y9" s="450"/>
      <c r="Z9" s="450"/>
      <c r="AA9" s="152" t="s">
        <v>274</v>
      </c>
      <c r="AB9" s="152" t="s">
        <v>15</v>
      </c>
      <c r="AC9" s="450"/>
      <c r="AD9" s="450"/>
      <c r="AE9" s="148" t="s">
        <v>23</v>
      </c>
      <c r="AF9" s="148" t="s">
        <v>15</v>
      </c>
      <c r="AG9" s="448"/>
      <c r="AH9" s="449"/>
      <c r="AI9" s="444"/>
      <c r="AJ9" s="444"/>
      <c r="AK9" s="444"/>
      <c r="AL9" s="444"/>
      <c r="AM9" s="446"/>
      <c r="AN9" s="446"/>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75" x14ac:dyDescent="0.2">
      <c r="A10" s="429">
        <v>1</v>
      </c>
      <c r="B10" s="442" t="s">
        <v>500</v>
      </c>
      <c r="C10" s="434" t="s">
        <v>292</v>
      </c>
      <c r="D10" s="164" t="s">
        <v>501</v>
      </c>
      <c r="E10" s="429" t="s">
        <v>502</v>
      </c>
      <c r="F10" s="441" t="s">
        <v>503</v>
      </c>
      <c r="G10" s="429" t="s">
        <v>41</v>
      </c>
      <c r="H10" s="434">
        <f>+(180*12)+(80*12)</f>
        <v>3120</v>
      </c>
      <c r="I10" s="430" t="str">
        <f>IF(H10&lt;=2,'Tabla probabilidad'!$B$5,IF(H10&lt;=24,'Tabla probabilidad'!$B$6,IF(H10&lt;=500,'Tabla probabilidad'!$B$7,IF(H10&lt;=5000,'Tabla probabilidad'!$B$8,IF(H10&gt;5000,'Tabla probabilidad'!$B$9)))))</f>
        <v>Alta</v>
      </c>
      <c r="J10" s="431">
        <f>IF(H10&lt;=2,'Tabla probabilidad'!$D$5,IF(H10&lt;=24,'Tabla probabilidad'!$D$6,IF(H10&lt;=500,'Tabla probabilidad'!$D$7,IF(H10&lt;=5000,'Tabla probabilidad'!$D$8,IF(H10&gt;5000,'Tabla probabilidad'!$D$9)))))</f>
        <v>0.8</v>
      </c>
      <c r="K10" s="434" t="s">
        <v>300</v>
      </c>
      <c r="L10" s="42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2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29" t="str">
        <f>VLOOKUP((I10&amp;L10),Hoja1!$B$4:$C$28,2,0)</f>
        <v xml:space="preserve">Alto </v>
      </c>
      <c r="O10" s="137">
        <v>1</v>
      </c>
      <c r="P10" s="235" t="s">
        <v>504</v>
      </c>
      <c r="Q10" s="137" t="str">
        <f t="shared" ref="Q10:Q26" si="0">IF(R10="Preventivo","Probabilidad",IF(R10="Detectivo","Probabilidad", IF(R10="Correctivo","Impacto")))</f>
        <v>Probabilidad</v>
      </c>
      <c r="R10" s="137" t="s">
        <v>52</v>
      </c>
      <c r="S10" s="223" t="s">
        <v>57</v>
      </c>
      <c r="T10" s="224">
        <f>VLOOKUP(R10&amp;S10,Hoja1!$Q$4:$R$9,2,0)</f>
        <v>0.45</v>
      </c>
      <c r="U10" s="223" t="s">
        <v>59</v>
      </c>
      <c r="V10" s="223" t="s">
        <v>62</v>
      </c>
      <c r="W10" s="223" t="s">
        <v>65</v>
      </c>
      <c r="X10" s="147">
        <f>IF(Q10="Probabilidad",($J$10*T10),IF(Q10="Impacto"," "))</f>
        <v>0.36000000000000004</v>
      </c>
      <c r="Y10" s="147" t="str">
        <f>IF(Z10&lt;=20%,'Tabla probabilidad'!$B$5,IF(Z10&lt;=40%,'Tabla probabilidad'!$B$6,IF(Z10&lt;=60%,'Tabla probabilidad'!$B$7,IF(Z10&lt;=80%,'Tabla probabilidad'!$B$8,IF(Z10&lt;=100%,'Tabla probabilidad'!$B$9)))))</f>
        <v>Media</v>
      </c>
      <c r="Z10" s="147">
        <f>IF(R10="Preventivo",(J10-(J10*T10)),IF(R10="Detectivo",(J10-(J10*T10)),IF(R10="Correctivo",(J10))))</f>
        <v>0.44</v>
      </c>
      <c r="AA10" s="419" t="str">
        <f>IF(AB10&lt;=20%,'Tabla probabilidad'!$B$5,IF(AB10&lt;=40%,'Tabla probabilidad'!$B$6,IF(AB10&lt;=60%,'Tabla probabilidad'!$B$7,IF(AB10&lt;=80%,'Tabla probabilidad'!$B$8,IF(AB10&lt;=100%,'Tabla probabilidad'!$B$9)))))</f>
        <v>Media</v>
      </c>
      <c r="AB10" s="419">
        <f>AVERAGE(Z10:Z14)</f>
        <v>0.43000000000000005</v>
      </c>
      <c r="AC10" s="147" t="str">
        <f t="shared" ref="AC10:AC44" si="1">IF(AD10&lt;=20%,"Leve",IF(AD10&lt;=40%,"Menor",IF(AD10&lt;=60%,"Moderado",IF(AD10&lt;=80%,"Mayor",IF(AD10&lt;=100%,"Catastrófico")))))</f>
        <v>Moderado</v>
      </c>
      <c r="AD10" s="147">
        <f>IF(Q10="Probabilidad",(($M$10-0)),IF(Q10="Impacto",($M$10-($M$10*T10))))</f>
        <v>0.6</v>
      </c>
      <c r="AE10" s="419" t="str">
        <f>IF(AF10&lt;=20%,"Leve",IF(AF10&lt;=40%,"Menor",IF(AF10&lt;=60%,"Moderado",IF(AF10&lt;=80%,"Mayor",IF(AF10&lt;=100%,"Catastrófico")))))</f>
        <v>Moderado</v>
      </c>
      <c r="AF10" s="419">
        <f>AVERAGE(AD10:AD14)</f>
        <v>0.6</v>
      </c>
      <c r="AG10" s="422" t="str">
        <f>VLOOKUP(AA10&amp;AE10,Hoja1!$B$4:$C$28,2,0)</f>
        <v>Moderado</v>
      </c>
      <c r="AH10" s="453" t="s">
        <v>290</v>
      </c>
      <c r="AI10" s="422" t="s">
        <v>489</v>
      </c>
      <c r="AJ10" s="422" t="s">
        <v>473</v>
      </c>
      <c r="AK10" s="435">
        <v>44926</v>
      </c>
      <c r="AL10" s="435"/>
      <c r="AM10" s="436"/>
      <c r="AN10" s="429" t="s">
        <v>177</v>
      </c>
    </row>
    <row r="11" spans="1:298" ht="90" x14ac:dyDescent="0.2">
      <c r="A11" s="429"/>
      <c r="B11" s="442"/>
      <c r="C11" s="434"/>
      <c r="D11" s="164" t="s">
        <v>505</v>
      </c>
      <c r="E11" s="429"/>
      <c r="F11" s="441"/>
      <c r="G11" s="429"/>
      <c r="H11" s="434"/>
      <c r="I11" s="430"/>
      <c r="J11" s="431"/>
      <c r="K11" s="434"/>
      <c r="L11" s="432"/>
      <c r="M11" s="432"/>
      <c r="N11" s="429"/>
      <c r="O11" s="137">
        <v>2</v>
      </c>
      <c r="P11" s="236" t="s">
        <v>488</v>
      </c>
      <c r="Q11" s="137" t="str">
        <f t="shared" si="0"/>
        <v>Probabilidad</v>
      </c>
      <c r="R11" s="230" t="s">
        <v>52</v>
      </c>
      <c r="S11" s="232" t="s">
        <v>57</v>
      </c>
      <c r="T11" s="224">
        <f>VLOOKUP(R11&amp;S11,Hoja1!$Q$4:$R$9,2,0)</f>
        <v>0.45</v>
      </c>
      <c r="U11" s="232" t="s">
        <v>59</v>
      </c>
      <c r="V11" s="232" t="s">
        <v>62</v>
      </c>
      <c r="W11" s="232" t="s">
        <v>65</v>
      </c>
      <c r="X11" s="147">
        <f>IF(Q11="Probabilidad",($J$10*T11),IF(Q11="Impacto"," "))</f>
        <v>0.36000000000000004</v>
      </c>
      <c r="Y11" s="147" t="str">
        <f>IF(Z11&lt;=20%,'Tabla probabilidad'!$B$5,IF(Z11&lt;=40%,'Tabla probabilidad'!$B$6,IF(Z11&lt;=60%,'Tabla probabilidad'!$B$7,IF(Z11&lt;=80%,'Tabla probabilidad'!$B$8,IF(Z11&lt;=100%,'Tabla probabilidad'!$B$9)))))</f>
        <v>Media</v>
      </c>
      <c r="Z11" s="147">
        <f>IF(R11="Preventivo",(J10-(J10*T11)),IF(R11="Detectivo",(J10-(J10*T11)),IF(R11="Correctivo",(J10))))</f>
        <v>0.44</v>
      </c>
      <c r="AA11" s="420"/>
      <c r="AB11" s="420"/>
      <c r="AC11" s="147" t="str">
        <f t="shared" si="1"/>
        <v>Moderado</v>
      </c>
      <c r="AD11" s="147">
        <f>IF(Q11="Probabilidad",(($M$10-0)),IF(Q11="Impacto",($M$10-($M$10*T11))))</f>
        <v>0.6</v>
      </c>
      <c r="AE11" s="420"/>
      <c r="AF11" s="420"/>
      <c r="AG11" s="423"/>
      <c r="AH11" s="454"/>
      <c r="AI11" s="423"/>
      <c r="AJ11" s="423"/>
      <c r="AK11" s="439"/>
      <c r="AL11" s="423"/>
      <c r="AM11" s="437"/>
      <c r="AN11" s="429"/>
    </row>
    <row r="12" spans="1:298" ht="75" x14ac:dyDescent="0.2">
      <c r="A12" s="429"/>
      <c r="B12" s="442"/>
      <c r="C12" s="434"/>
      <c r="D12" s="164" t="s">
        <v>502</v>
      </c>
      <c r="E12" s="429"/>
      <c r="F12" s="441"/>
      <c r="G12" s="429"/>
      <c r="H12" s="434"/>
      <c r="I12" s="430"/>
      <c r="J12" s="431"/>
      <c r="K12" s="434"/>
      <c r="L12" s="432"/>
      <c r="M12" s="432"/>
      <c r="N12" s="429"/>
      <c r="O12" s="137">
        <v>3</v>
      </c>
      <c r="P12" s="233" t="s">
        <v>655</v>
      </c>
      <c r="Q12" s="201" t="str">
        <f t="shared" ref="Q12" si="2">IF(R12="Preventivo","Probabilidad",IF(R12="Detectivo","Probabilidad", IF(R12="Correctivo","Impacto")))</f>
        <v>Probabilidad</v>
      </c>
      <c r="R12" s="230" t="s">
        <v>52</v>
      </c>
      <c r="S12" s="232" t="s">
        <v>57</v>
      </c>
      <c r="T12" s="224">
        <f>VLOOKUP(R12&amp;S12,Hoja1!$Q$4:$R$9,2,0)</f>
        <v>0.45</v>
      </c>
      <c r="U12" s="232" t="s">
        <v>59</v>
      </c>
      <c r="V12" s="232" t="s">
        <v>62</v>
      </c>
      <c r="W12" s="232" t="s">
        <v>65</v>
      </c>
      <c r="X12" s="147">
        <f t="shared" ref="X12:X14" si="3">IF(Q12="Probabilidad",($J$10*T12),IF(Q12="Impacto"," "))</f>
        <v>0.36000000000000004</v>
      </c>
      <c r="Y12" s="147" t="str">
        <f>IF(Z12&lt;=20%,'Tabla probabilidad'!$B$5,IF(Z12&lt;=40%,'Tabla probabilidad'!$B$6,IF(Z12&lt;=60%,'Tabla probabilidad'!$B$7,IF(Z12&lt;=80%,'Tabla probabilidad'!$B$8,IF(Z12&lt;=100%,'Tabla probabilidad'!$B$9)))))</f>
        <v>Media</v>
      </c>
      <c r="Z12" s="147">
        <f>IF(R12="Preventivo",(J10-(J10*T12)),IF(R12="Detectivo",(J10-(J10*T12)),IF(R12="Correctivo",(J10))))</f>
        <v>0.44</v>
      </c>
      <c r="AA12" s="420"/>
      <c r="AB12" s="420"/>
      <c r="AC12" s="147" t="str">
        <f t="shared" si="1"/>
        <v>Moderado</v>
      </c>
      <c r="AD12" s="147">
        <f>IF(Q12="Probabilidad",(($M$10-0)),IF(Q12="Impacto",($M$10-($M$10*T12))))</f>
        <v>0.6</v>
      </c>
      <c r="AE12" s="420"/>
      <c r="AF12" s="420"/>
      <c r="AG12" s="423"/>
      <c r="AH12" s="454"/>
      <c r="AI12" s="423"/>
      <c r="AJ12" s="423"/>
      <c r="AK12" s="439"/>
      <c r="AL12" s="423"/>
      <c r="AM12" s="437"/>
      <c r="AN12" s="429"/>
    </row>
    <row r="13" spans="1:298" ht="48" x14ac:dyDescent="0.2">
      <c r="A13" s="429"/>
      <c r="B13" s="442"/>
      <c r="C13" s="434"/>
      <c r="D13" s="164" t="s">
        <v>465</v>
      </c>
      <c r="E13" s="429"/>
      <c r="F13" s="441"/>
      <c r="G13" s="429"/>
      <c r="H13" s="434"/>
      <c r="I13" s="430"/>
      <c r="J13" s="431"/>
      <c r="K13" s="434"/>
      <c r="L13" s="432"/>
      <c r="M13" s="432"/>
      <c r="N13" s="429"/>
      <c r="O13" s="137">
        <v>4</v>
      </c>
      <c r="P13" s="233" t="s">
        <v>506</v>
      </c>
      <c r="Q13" s="201" t="str">
        <f t="shared" ref="Q13" si="4">IF(R13="Preventivo","Probabilidad",IF(R13="Detectivo","Probabilidad", IF(R13="Correctivo","Impacto")))</f>
        <v>Probabilidad</v>
      </c>
      <c r="R13" s="230" t="s">
        <v>52</v>
      </c>
      <c r="S13" s="232" t="s">
        <v>56</v>
      </c>
      <c r="T13" s="224">
        <f>VLOOKUP(R13&amp;S13,Hoja1!$Q$4:$R$9,2,0)</f>
        <v>0.5</v>
      </c>
      <c r="U13" s="232" t="s">
        <v>59</v>
      </c>
      <c r="V13" s="232" t="s">
        <v>62</v>
      </c>
      <c r="W13" s="232" t="s">
        <v>65</v>
      </c>
      <c r="X13" s="147">
        <f t="shared" si="3"/>
        <v>0.4</v>
      </c>
      <c r="Y13" s="147" t="str">
        <f>IF(Z13&lt;=20%,'Tabla probabilidad'!$B$5,IF(Z13&lt;=40%,'Tabla probabilidad'!$B$6,IF(Z13&lt;=60%,'Tabla probabilidad'!$B$7,IF(Z13&lt;=80%,'Tabla probabilidad'!$B$8,IF(Z13&lt;=100%,'Tabla probabilidad'!$B$9)))))</f>
        <v>Baja</v>
      </c>
      <c r="Z13" s="147">
        <f>IF(R13="Preventivo",(J10-(J10*T13)),IF(R13="Detectivo",(J10-(J10*T13)),IF(R13="Correctivo",(J10))))</f>
        <v>0.4</v>
      </c>
      <c r="AA13" s="420"/>
      <c r="AB13" s="420"/>
      <c r="AC13" s="147" t="str">
        <f t="shared" si="1"/>
        <v>Moderado</v>
      </c>
      <c r="AD13" s="147">
        <f>IF(Q13="Probabilidad",(($M$10-0)),IF(Q13="Impacto",($M$10-($M$10*T13))))</f>
        <v>0.6</v>
      </c>
      <c r="AE13" s="420"/>
      <c r="AF13" s="420"/>
      <c r="AG13" s="423"/>
      <c r="AH13" s="454"/>
      <c r="AI13" s="423"/>
      <c r="AJ13" s="423"/>
      <c r="AK13" s="439"/>
      <c r="AL13" s="423"/>
      <c r="AM13" s="437"/>
      <c r="AN13" s="429"/>
    </row>
    <row r="14" spans="1:298" ht="54" customHeight="1" x14ac:dyDescent="0.2">
      <c r="A14" s="429"/>
      <c r="B14" s="442"/>
      <c r="C14" s="434"/>
      <c r="D14" s="164"/>
      <c r="E14" s="429"/>
      <c r="F14" s="441"/>
      <c r="G14" s="429"/>
      <c r="H14" s="434"/>
      <c r="I14" s="430"/>
      <c r="J14" s="431"/>
      <c r="K14" s="434"/>
      <c r="L14" s="432"/>
      <c r="M14" s="432"/>
      <c r="N14" s="429"/>
      <c r="O14" s="137"/>
      <c r="P14" s="234"/>
      <c r="Q14" s="230"/>
      <c r="R14" s="141"/>
      <c r="S14" s="141"/>
      <c r="T14" s="224"/>
      <c r="U14" s="141"/>
      <c r="V14" s="232"/>
      <c r="W14" s="232"/>
      <c r="X14" s="147" t="b">
        <f t="shared" si="3"/>
        <v>0</v>
      </c>
      <c r="Y14" s="147" t="b">
        <f>IF(Z14&lt;=20%,'Tabla probabilidad'!$B$5,IF(Z14&lt;=40%,'Tabla probabilidad'!$B$6,IF(Z14&lt;=60%,'Tabla probabilidad'!$B$7,IF(Z14&lt;=80%,'Tabla probabilidad'!$B$8,IF(Z14&lt;=100%,'Tabla probabilidad'!$B$9)))))</f>
        <v>0</v>
      </c>
      <c r="Z14" s="147" t="b">
        <f>IF(R14="Preventivo",(J10-(J10*T14)),IF(R14="Detectivo",(J10-(J10*T14)),IF(R14="Correctivo",(J10))))</f>
        <v>0</v>
      </c>
      <c r="AA14" s="421"/>
      <c r="AB14" s="421"/>
      <c r="AC14" s="147" t="b">
        <f t="shared" si="1"/>
        <v>0</v>
      </c>
      <c r="AD14" s="147" t="b">
        <f>IF(Q14="Probabilidad",(($M$10-0)),IF(Q14="Impacto",($M$10-($M$10*T14))))</f>
        <v>0</v>
      </c>
      <c r="AE14" s="421"/>
      <c r="AF14" s="421"/>
      <c r="AG14" s="424"/>
      <c r="AH14" s="455"/>
      <c r="AI14" s="424"/>
      <c r="AJ14" s="424"/>
      <c r="AK14" s="440"/>
      <c r="AL14" s="424"/>
      <c r="AM14" s="438"/>
      <c r="AN14" s="429"/>
    </row>
    <row r="15" spans="1:298" ht="45" x14ac:dyDescent="0.2">
      <c r="A15" s="429">
        <v>2</v>
      </c>
      <c r="B15" s="441" t="s">
        <v>490</v>
      </c>
      <c r="C15" s="429" t="s">
        <v>40</v>
      </c>
      <c r="D15" s="226" t="s">
        <v>502</v>
      </c>
      <c r="E15" s="422" t="s">
        <v>502</v>
      </c>
      <c r="F15" s="429" t="s">
        <v>508</v>
      </c>
      <c r="G15" s="429" t="s">
        <v>41</v>
      </c>
      <c r="H15" s="434">
        <f>+(180*12)+(80*12)</f>
        <v>3120</v>
      </c>
      <c r="I15" s="430" t="str">
        <f>IF(H15&lt;=2,'Tabla probabilidad'!$B$5,IF(H15&lt;=24,'Tabla probabilidad'!$B$6,IF(H15&lt;=500,'Tabla probabilidad'!$B$7,IF(H15&lt;=5000,'Tabla probabilidad'!$B$8,IF(H15&gt;5000,'Tabla probabilidad'!$B$9)))))</f>
        <v>Alta</v>
      </c>
      <c r="J15" s="431">
        <f>IF(H15&lt;=2,'Tabla probabilidad'!$D$5,IF(H15&lt;=24,'Tabla probabilidad'!$D$6,IF(H15&lt;=500,'Tabla probabilidad'!$D$7,IF(H15&lt;=5000,'Tabla probabilidad'!$D$8,IF(H15&gt;5000,'Tabla probabilidad'!$D$9)))))</f>
        <v>0.8</v>
      </c>
      <c r="K15" s="429" t="s">
        <v>50</v>
      </c>
      <c r="L15" s="42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42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429" t="str">
        <f>VLOOKUP((I15&amp;L15),Hoja1!$B$4:$C$28,2,0)</f>
        <v>Extremo</v>
      </c>
      <c r="O15" s="149">
        <v>1</v>
      </c>
      <c r="P15" s="241" t="s">
        <v>510</v>
      </c>
      <c r="Q15" s="149" t="str">
        <f t="shared" si="0"/>
        <v>Probabilidad</v>
      </c>
      <c r="R15" s="149" t="s">
        <v>52</v>
      </c>
      <c r="S15" s="149" t="s">
        <v>57</v>
      </c>
      <c r="T15" s="150">
        <f>VLOOKUP(R15&amp;S15,Hoja1!$Q$4:$R$9,2,0)</f>
        <v>0.45</v>
      </c>
      <c r="U15" s="149" t="s">
        <v>59</v>
      </c>
      <c r="V15" s="149" t="s">
        <v>62</v>
      </c>
      <c r="W15" s="149" t="s">
        <v>65</v>
      </c>
      <c r="X15" s="150">
        <f>IF(Q15="Probabilidad",($J$15*T15),IF(Q15="Impacto"," "))</f>
        <v>0.36000000000000004</v>
      </c>
      <c r="Y15" s="150" t="str">
        <f>IF(Z15&lt;=20%,'Tabla probabilidad'!$B$5,IF(Z15&lt;=40%,'Tabla probabilidad'!$B$6,IF(Z15&lt;=60%,'Tabla probabilidad'!$B$7,IF(Z15&lt;=80%,'Tabla probabilidad'!$B$8,IF(Z15&lt;=100%,'Tabla probabilidad'!$B$9)))))</f>
        <v>Media</v>
      </c>
      <c r="Z15" s="150">
        <f>IF(R15="Preventivo",(J15-(J15*T15)),IF(R15="Detectivo",(J15-(J15*T15)),IF(R15="Correctivo",(J15))))</f>
        <v>0.44</v>
      </c>
      <c r="AA15" s="419" t="str">
        <f>IF(AB15&lt;=20%,'Tabla probabilidad'!$B$5,IF(AB15&lt;=40%,'Tabla probabilidad'!$B$6,IF(AB15&lt;=60%,'Tabla probabilidad'!$B$7,IF(AB15&lt;=80%,'Tabla probabilidad'!$B$8,IF(AB15&lt;=100%,'Tabla probabilidad'!$B$9)))))</f>
        <v>Media</v>
      </c>
      <c r="AB15" s="419">
        <f>AVERAGE(Z15:Z19)</f>
        <v>0.44</v>
      </c>
      <c r="AC15" s="150" t="str">
        <f t="shared" si="1"/>
        <v>Catastrófico</v>
      </c>
      <c r="AD15" s="150">
        <f>IF(Q15="Probabilidad",(($M$15-0)),IF(Q15="Impacto",($M$15-($M$15*T15))))</f>
        <v>1</v>
      </c>
      <c r="AE15" s="419" t="str">
        <f>IF(AF15&lt;=20%,"Leve",IF(AF15&lt;=40%,"Menor",IF(AF15&lt;=60%,"Moderado",IF(AF15&lt;=80%,"Mayor",IF(AF15&lt;=100%,"Catastrófico")))))</f>
        <v>Catastrófico</v>
      </c>
      <c r="AF15" s="419">
        <f>AVERAGE(AD15:AD19)</f>
        <v>1</v>
      </c>
      <c r="AG15" s="422" t="str">
        <f>VLOOKUP(AA15&amp;AE15,Hoja1!$B$4:$C$28,2,0)</f>
        <v>Extremo</v>
      </c>
      <c r="AH15" s="422" t="s">
        <v>288</v>
      </c>
      <c r="AI15" s="422" t="s">
        <v>512</v>
      </c>
      <c r="AJ15" s="422" t="s">
        <v>492</v>
      </c>
      <c r="AK15" s="435">
        <v>44926</v>
      </c>
      <c r="AL15" s="422"/>
      <c r="AM15" s="436"/>
      <c r="AN15" s="429" t="s">
        <v>177</v>
      </c>
    </row>
    <row r="16" spans="1:298" ht="105" x14ac:dyDescent="0.2">
      <c r="A16" s="429"/>
      <c r="B16" s="441"/>
      <c r="C16" s="429"/>
      <c r="D16" s="226" t="s">
        <v>491</v>
      </c>
      <c r="E16" s="423"/>
      <c r="F16" s="429"/>
      <c r="G16" s="429"/>
      <c r="H16" s="434"/>
      <c r="I16" s="430"/>
      <c r="J16" s="431"/>
      <c r="K16" s="429"/>
      <c r="L16" s="432"/>
      <c r="M16" s="432"/>
      <c r="N16" s="429"/>
      <c r="O16" s="149">
        <v>2</v>
      </c>
      <c r="P16" s="171" t="s">
        <v>509</v>
      </c>
      <c r="Q16" s="149" t="str">
        <f t="shared" si="0"/>
        <v>Probabilidad</v>
      </c>
      <c r="R16" s="149" t="s">
        <v>52</v>
      </c>
      <c r="S16" s="149" t="s">
        <v>57</v>
      </c>
      <c r="T16" s="150">
        <f>VLOOKUP(R16&amp;S16,Hoja1!$Q$4:$R$9,2,0)</f>
        <v>0.45</v>
      </c>
      <c r="U16" s="149" t="s">
        <v>59</v>
      </c>
      <c r="V16" s="149" t="s">
        <v>62</v>
      </c>
      <c r="W16" s="149" t="s">
        <v>65</v>
      </c>
      <c r="X16" s="150">
        <f>IF(Q16="Probabilidad",($J$15*T16),IF(Q16="Impacto"," "))</f>
        <v>0.36000000000000004</v>
      </c>
      <c r="Y16" s="150" t="str">
        <f>IF(Z16&lt;=20%,'Tabla probabilidad'!$B$5,IF(Z16&lt;=40%,'Tabla probabilidad'!$B$6,IF(Z16&lt;=60%,'Tabla probabilidad'!$B$7,IF(Z16&lt;=80%,'Tabla probabilidad'!$B$8,IF(Z16&lt;=100%,'Tabla probabilidad'!$B$9)))))</f>
        <v>Media</v>
      </c>
      <c r="Z16" s="150">
        <f>IF(R16="Preventivo",(J15-(J15*T16)),IF(R16="Detectivo",(J15-(J15*T16)),IF(R16="Correctivo",(J15))))</f>
        <v>0.44</v>
      </c>
      <c r="AA16" s="420"/>
      <c r="AB16" s="420"/>
      <c r="AC16" s="150" t="str">
        <f t="shared" si="1"/>
        <v>Catastrófico</v>
      </c>
      <c r="AD16" s="150">
        <f t="shared" ref="AD16:AD19" si="5">IF(Q16="Probabilidad",(($M$15-0)),IF(Q16="Impacto",($M$15-($M$15*T16))))</f>
        <v>1</v>
      </c>
      <c r="AE16" s="420"/>
      <c r="AF16" s="420"/>
      <c r="AG16" s="423"/>
      <c r="AH16" s="423"/>
      <c r="AI16" s="423"/>
      <c r="AJ16" s="423"/>
      <c r="AK16" s="439"/>
      <c r="AL16" s="423"/>
      <c r="AM16" s="437"/>
      <c r="AN16" s="429"/>
    </row>
    <row r="17" spans="1:40" ht="32" x14ac:dyDescent="0.2">
      <c r="A17" s="429"/>
      <c r="B17" s="441"/>
      <c r="C17" s="429"/>
      <c r="D17" s="226" t="s">
        <v>507</v>
      </c>
      <c r="E17" s="423"/>
      <c r="F17" s="429"/>
      <c r="G17" s="429"/>
      <c r="H17" s="434"/>
      <c r="I17" s="430"/>
      <c r="J17" s="431"/>
      <c r="K17" s="429"/>
      <c r="L17" s="432"/>
      <c r="M17" s="432"/>
      <c r="N17" s="429"/>
      <c r="O17" s="149">
        <v>3</v>
      </c>
      <c r="P17" s="225" t="s">
        <v>511</v>
      </c>
      <c r="Q17" s="149" t="str">
        <f t="shared" si="0"/>
        <v>Probabilidad</v>
      </c>
      <c r="R17" s="149" t="s">
        <v>52</v>
      </c>
      <c r="S17" s="149" t="s">
        <v>57</v>
      </c>
      <c r="T17" s="150">
        <f>VLOOKUP(R17&amp;S17,Hoja1!$Q$4:$R$9,2,0)</f>
        <v>0.45</v>
      </c>
      <c r="U17" s="238" t="s">
        <v>59</v>
      </c>
      <c r="V17" s="238" t="s">
        <v>62</v>
      </c>
      <c r="W17" s="238" t="s">
        <v>65</v>
      </c>
      <c r="X17" s="163">
        <f t="shared" ref="X17:X19" si="6">IF(Q17="Probabilidad",($J$15*T17),IF(Q17="Impacto"," "))</f>
        <v>0.36000000000000004</v>
      </c>
      <c r="Y17" s="150" t="str">
        <f>IF(Z17&lt;=20%,'Tabla probabilidad'!$B$5,IF(Z17&lt;=40%,'Tabla probabilidad'!$B$6,IF(Z17&lt;=60%,'Tabla probabilidad'!$B$7,IF(Z17&lt;=80%,'Tabla probabilidad'!$B$8,IF(Z17&lt;=100%,'Tabla probabilidad'!$B$9)))))</f>
        <v>Media</v>
      </c>
      <c r="Z17" s="150">
        <f>IF(R17="Preventivo",(J15-(J15*T17)),IF(R17="Detectivo",(J15-(J15*T17)),IF(R17="Correctivo",(J15))))</f>
        <v>0.44</v>
      </c>
      <c r="AA17" s="420"/>
      <c r="AB17" s="420"/>
      <c r="AC17" s="150" t="str">
        <f t="shared" si="1"/>
        <v>Catastrófico</v>
      </c>
      <c r="AD17" s="150">
        <f t="shared" si="5"/>
        <v>1</v>
      </c>
      <c r="AE17" s="420"/>
      <c r="AF17" s="420"/>
      <c r="AG17" s="423"/>
      <c r="AH17" s="423"/>
      <c r="AI17" s="423"/>
      <c r="AJ17" s="423"/>
      <c r="AK17" s="439"/>
      <c r="AL17" s="423"/>
      <c r="AM17" s="437"/>
      <c r="AN17" s="429"/>
    </row>
    <row r="18" spans="1:40" x14ac:dyDescent="0.2">
      <c r="A18" s="429"/>
      <c r="B18" s="441"/>
      <c r="C18" s="429"/>
      <c r="D18" s="164"/>
      <c r="E18" s="423"/>
      <c r="F18" s="429"/>
      <c r="G18" s="429"/>
      <c r="H18" s="434"/>
      <c r="I18" s="430"/>
      <c r="J18" s="431"/>
      <c r="K18" s="429"/>
      <c r="L18" s="432"/>
      <c r="M18" s="432"/>
      <c r="N18" s="429"/>
      <c r="O18" s="149">
        <v>4</v>
      </c>
      <c r="P18" s="171"/>
      <c r="Q18" s="201"/>
      <c r="R18" s="149"/>
      <c r="S18" s="149"/>
      <c r="T18" s="202"/>
      <c r="U18" s="149"/>
      <c r="V18" s="149"/>
      <c r="W18" s="149"/>
      <c r="X18" s="163" t="b">
        <f t="shared" si="6"/>
        <v>0</v>
      </c>
      <c r="Y18" s="150" t="b">
        <f>IF(Z18&lt;=20%,'Tabla probabilidad'!$B$5,IF(Z18&lt;=40%,'Tabla probabilidad'!$B$6,IF(Z18&lt;=60%,'Tabla probabilidad'!$B$7,IF(Z18&lt;=80%,'Tabla probabilidad'!$B$8,IF(Z18&lt;=100%,'Tabla probabilidad'!$B$9)))))</f>
        <v>0</v>
      </c>
      <c r="Z18" s="150" t="b">
        <f>IF(R18="Preventivo",(J15-(J15*T18)),IF(R18="Detectivo",(J15-(J15*T18)),IF(R18="Correctivo",(J15))))</f>
        <v>0</v>
      </c>
      <c r="AA18" s="420"/>
      <c r="AB18" s="420"/>
      <c r="AC18" s="150" t="b">
        <f t="shared" si="1"/>
        <v>0</v>
      </c>
      <c r="AD18" s="150" t="b">
        <f t="shared" si="5"/>
        <v>0</v>
      </c>
      <c r="AE18" s="420"/>
      <c r="AF18" s="420"/>
      <c r="AG18" s="423"/>
      <c r="AH18" s="423"/>
      <c r="AI18" s="423"/>
      <c r="AJ18" s="423"/>
      <c r="AK18" s="439"/>
      <c r="AL18" s="423"/>
      <c r="AM18" s="437"/>
      <c r="AN18" s="429"/>
    </row>
    <row r="19" spans="1:40" x14ac:dyDescent="0.2">
      <c r="A19" s="429"/>
      <c r="B19" s="441"/>
      <c r="C19" s="429"/>
      <c r="D19" s="164"/>
      <c r="E19" s="424"/>
      <c r="F19" s="429"/>
      <c r="G19" s="429"/>
      <c r="H19" s="434"/>
      <c r="I19" s="430"/>
      <c r="J19" s="431"/>
      <c r="K19" s="429"/>
      <c r="L19" s="432"/>
      <c r="M19" s="432"/>
      <c r="N19" s="429"/>
      <c r="O19" s="149">
        <v>5</v>
      </c>
      <c r="P19" s="164"/>
      <c r="Q19" s="149"/>
      <c r="R19" s="149"/>
      <c r="S19" s="149"/>
      <c r="T19" s="150"/>
      <c r="U19" s="149"/>
      <c r="V19" s="149"/>
      <c r="W19" s="149"/>
      <c r="X19" s="163" t="b">
        <f t="shared" si="6"/>
        <v>0</v>
      </c>
      <c r="Y19" s="150" t="b">
        <f>IF(Z19&lt;=20%,'Tabla probabilidad'!$B$5,IF(Z19&lt;=40%,'Tabla probabilidad'!$B$6,IF(Z19&lt;=60%,'Tabla probabilidad'!$B$7,IF(Z19&lt;=80%,'Tabla probabilidad'!$B$8,IF(Z19&lt;=100%,'Tabla probabilidad'!$B$9)))))</f>
        <v>0</v>
      </c>
      <c r="Z19" s="150" t="b">
        <f>IF(R19="Preventivo",(J15-(J15*T19)),IF(R19="Detectivo",(J15-(J15*T19)),IF(R19="Correctivo",(J15))))</f>
        <v>0</v>
      </c>
      <c r="AA19" s="421"/>
      <c r="AB19" s="421"/>
      <c r="AC19" s="150" t="b">
        <f t="shared" si="1"/>
        <v>0</v>
      </c>
      <c r="AD19" s="150" t="b">
        <f t="shared" si="5"/>
        <v>0</v>
      </c>
      <c r="AE19" s="421"/>
      <c r="AF19" s="421"/>
      <c r="AG19" s="424"/>
      <c r="AH19" s="424"/>
      <c r="AI19" s="423"/>
      <c r="AJ19" s="424"/>
      <c r="AK19" s="440"/>
      <c r="AL19" s="424"/>
      <c r="AM19" s="438"/>
      <c r="AN19" s="429"/>
    </row>
    <row r="20" spans="1:40" ht="64" x14ac:dyDescent="0.2">
      <c r="A20" s="429">
        <v>3</v>
      </c>
      <c r="B20" s="422" t="s">
        <v>493</v>
      </c>
      <c r="C20" s="429" t="s">
        <v>292</v>
      </c>
      <c r="D20" s="164" t="s">
        <v>494</v>
      </c>
      <c r="E20" s="429" t="s">
        <v>513</v>
      </c>
      <c r="F20" s="429" t="s">
        <v>514</v>
      </c>
      <c r="G20" s="429" t="s">
        <v>41</v>
      </c>
      <c r="H20" s="434">
        <v>107</v>
      </c>
      <c r="I20" s="430" t="str">
        <f>IF(H20&lt;=2,'Tabla probabilidad'!$B$5,IF(H20&lt;=24,'Tabla probabilidad'!$B$6,IF(H20&lt;=500,'Tabla probabilidad'!$B$7,IF(H20&lt;=5000,'Tabla probabilidad'!$B$8,IF(H20&gt;5000,'Tabla probabilidad'!$B$9)))))</f>
        <v>Media</v>
      </c>
      <c r="J20" s="431">
        <f>IF(H20&lt;=2,'Tabla probabilidad'!$D$5,IF(H20&lt;=24,'Tabla probabilidad'!$D$6,IF(H20&lt;=500,'Tabla probabilidad'!$D$7,IF(H20&lt;=5000,'Tabla probabilidad'!$D$8,IF(H20&gt;5000,'Tabla probabilidad'!$D$9)))))</f>
        <v>0.6</v>
      </c>
      <c r="K20" s="429" t="s">
        <v>299</v>
      </c>
      <c r="L20" s="42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2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29" t="str">
        <f>VLOOKUP((I20&amp;L20),Hoja1!$B$4:$C$28,2,0)</f>
        <v>Moderado</v>
      </c>
      <c r="O20" s="228">
        <v>1</v>
      </c>
      <c r="P20" s="164" t="s">
        <v>515</v>
      </c>
      <c r="Q20" s="228" t="str">
        <f t="shared" ref="Q20:Q22" si="7">IF(R20="Preventivo","Probabilidad",IF(R20="Detectivo","Probabilidad", IF(R20="Correctivo","Impacto")))</f>
        <v>Probabilidad</v>
      </c>
      <c r="R20" s="228" t="s">
        <v>52</v>
      </c>
      <c r="S20" s="228" t="s">
        <v>56</v>
      </c>
      <c r="T20" s="229">
        <f>VLOOKUP(R20&amp;S20,Hoja1!$Q$4:$R$9,2,0)</f>
        <v>0.5</v>
      </c>
      <c r="U20" s="228" t="s">
        <v>59</v>
      </c>
      <c r="V20" s="228" t="s">
        <v>62</v>
      </c>
      <c r="W20" s="228" t="s">
        <v>65</v>
      </c>
      <c r="X20" s="163">
        <f>IF(Q20="Probabilidad",($J$20*T20),IF(Q20="Impacto"," "))</f>
        <v>0.3</v>
      </c>
      <c r="Y20" s="163" t="str">
        <f>IF(Z20&lt;=20%,'Tabla probabilidad'!$B$5,IF(Z20&lt;=40%,'Tabla probabilidad'!$B$6,IF(Z20&lt;=60%,'Tabla probabilidad'!$B$7,IF(Z20&lt;=80%,'Tabla probabilidad'!$B$8,IF(Z20&lt;=100%,'Tabla probabilidad'!$B$9)))))</f>
        <v>Baja</v>
      </c>
      <c r="Z20" s="163">
        <f>IF(R20="Preventivo",(J20-(J20*T20)),IF(R20="Detectivo",(J20-(J20*T20)),IF(R20="Correctivo",(J20))))</f>
        <v>0.3</v>
      </c>
      <c r="AA20" s="419" t="str">
        <f>IF(AB20&lt;=20%,'Tabla probabilidad'!$B$5,IF(AB20&lt;=40%,'Tabla probabilidad'!$B$6,IF(AB20&lt;=60%,'Tabla probabilidad'!$B$7,IF(AB20&lt;=80%,'Tabla probabilidad'!$B$8,IF(AB20&lt;=100%,'Tabla probabilidad'!$B$9)))))</f>
        <v>Baja</v>
      </c>
      <c r="AB20" s="419">
        <f>AVERAGE(Z20:Z24)</f>
        <v>0.31999999999999995</v>
      </c>
      <c r="AC20" s="163" t="str">
        <f t="shared" si="1"/>
        <v>Menor</v>
      </c>
      <c r="AD20" s="163">
        <f>IF(Q20="Probabilidad",(($M$20-0)),IF(Q20="Impacto",($M$20-($M$20*T20))))</f>
        <v>0.4</v>
      </c>
      <c r="AE20" s="419" t="str">
        <f>IF(AF20&lt;=20%,"Leve",IF(AF20&lt;=40%,"Menor",IF(AF20&lt;=60%,"Moderado",IF(AF20&lt;=80%,"Mayor",IF(AF20&lt;=100%,"Catastrófico")))))</f>
        <v>Menor</v>
      </c>
      <c r="AF20" s="419">
        <f>AVERAGE(AD20:AD24)</f>
        <v>0.40000000000000008</v>
      </c>
      <c r="AG20" s="422" t="str">
        <f>VLOOKUP(AA20&amp;AE20,Hoja1!$B$4:$C$28,2,0)</f>
        <v>Moderado</v>
      </c>
      <c r="AH20" s="422" t="s">
        <v>287</v>
      </c>
      <c r="AI20" s="422"/>
      <c r="AJ20" s="422"/>
      <c r="AK20" s="435"/>
      <c r="AL20" s="422"/>
      <c r="AM20" s="436"/>
      <c r="AN20" s="429"/>
    </row>
    <row r="21" spans="1:40" ht="48" x14ac:dyDescent="0.2">
      <c r="A21" s="429"/>
      <c r="B21" s="423"/>
      <c r="C21" s="429"/>
      <c r="D21" s="164" t="s">
        <v>495</v>
      </c>
      <c r="E21" s="429"/>
      <c r="F21" s="429"/>
      <c r="G21" s="429"/>
      <c r="H21" s="434"/>
      <c r="I21" s="430"/>
      <c r="J21" s="431"/>
      <c r="K21" s="429"/>
      <c r="L21" s="432"/>
      <c r="M21" s="432"/>
      <c r="N21" s="429"/>
      <c r="O21" s="228">
        <v>2</v>
      </c>
      <c r="P21" s="164" t="s">
        <v>516</v>
      </c>
      <c r="Q21" s="228" t="str">
        <f t="shared" si="7"/>
        <v>Probabilidad</v>
      </c>
      <c r="R21" s="228" t="s">
        <v>52</v>
      </c>
      <c r="S21" s="228" t="s">
        <v>57</v>
      </c>
      <c r="T21" s="229">
        <f>VLOOKUP(R21&amp;S21,Hoja1!$Q$4:$R$9,2,0)</f>
        <v>0.45</v>
      </c>
      <c r="U21" s="230" t="s">
        <v>59</v>
      </c>
      <c r="V21" s="230" t="s">
        <v>62</v>
      </c>
      <c r="W21" s="230" t="s">
        <v>65</v>
      </c>
      <c r="X21" s="163">
        <f t="shared" ref="X21:X24" si="8">IF(Q21="Probabilidad",($J$20*T21),IF(Q21="Impacto"," "))</f>
        <v>0.27</v>
      </c>
      <c r="Y21" s="163" t="str">
        <f>IF(Z21&lt;=20%,'Tabla probabilidad'!$B$5,IF(Z21&lt;=40%,'Tabla probabilidad'!$B$6,IF(Z21&lt;=60%,'Tabla probabilidad'!$B$7,IF(Z21&lt;=80%,'Tabla probabilidad'!$B$8,IF(Z21&lt;=100%,'Tabla probabilidad'!$B$9)))))</f>
        <v>Baja</v>
      </c>
      <c r="Z21" s="163">
        <f>IF(R21="Preventivo",(J20-(J20*T21)),IF(R21="Detectivo",(J20-(J20*T21)),IF(R21="Correctivo",(J20))))</f>
        <v>0.32999999999999996</v>
      </c>
      <c r="AA21" s="420"/>
      <c r="AB21" s="420"/>
      <c r="AC21" s="163" t="str">
        <f t="shared" si="1"/>
        <v>Menor</v>
      </c>
      <c r="AD21" s="163">
        <f t="shared" ref="AD21:AD24" si="9">IF(Q21="Probabilidad",(($M$20-0)),IF(Q21="Impacto",($M$20-($M$20*T21))))</f>
        <v>0.4</v>
      </c>
      <c r="AE21" s="420"/>
      <c r="AF21" s="420"/>
      <c r="AG21" s="423"/>
      <c r="AH21" s="423"/>
      <c r="AI21" s="423"/>
      <c r="AJ21" s="423"/>
      <c r="AK21" s="423"/>
      <c r="AL21" s="423"/>
      <c r="AM21" s="437"/>
      <c r="AN21" s="429"/>
    </row>
    <row r="22" spans="1:40" ht="32" x14ac:dyDescent="0.2">
      <c r="A22" s="429"/>
      <c r="B22" s="423"/>
      <c r="C22" s="429"/>
      <c r="D22" s="164" t="s">
        <v>496</v>
      </c>
      <c r="E22" s="429"/>
      <c r="F22" s="429"/>
      <c r="G22" s="429"/>
      <c r="H22" s="434"/>
      <c r="I22" s="430"/>
      <c r="J22" s="431"/>
      <c r="K22" s="429"/>
      <c r="L22" s="432"/>
      <c r="M22" s="432"/>
      <c r="N22" s="429"/>
      <c r="O22" s="228">
        <v>3</v>
      </c>
      <c r="P22" s="164" t="s">
        <v>517</v>
      </c>
      <c r="Q22" s="228" t="str">
        <f t="shared" si="7"/>
        <v>Probabilidad</v>
      </c>
      <c r="R22" s="228" t="s">
        <v>52</v>
      </c>
      <c r="S22" s="228" t="s">
        <v>57</v>
      </c>
      <c r="T22" s="229">
        <f>VLOOKUP(R22&amp;S22,Hoja1!$Q$4:$R$9,2,0)</f>
        <v>0.45</v>
      </c>
      <c r="U22" s="230" t="s">
        <v>59</v>
      </c>
      <c r="V22" s="230" t="s">
        <v>62</v>
      </c>
      <c r="W22" s="230" t="s">
        <v>65</v>
      </c>
      <c r="X22" s="163">
        <f t="shared" si="8"/>
        <v>0.27</v>
      </c>
      <c r="Y22" s="163" t="str">
        <f>IF(Z22&lt;=20%,'Tabla probabilidad'!$B$5,IF(Z22&lt;=40%,'Tabla probabilidad'!$B$6,IF(Z22&lt;=60%,'Tabla probabilidad'!$B$7,IF(Z22&lt;=80%,'Tabla probabilidad'!$B$8,IF(Z22&lt;=100%,'Tabla probabilidad'!$B$9)))))</f>
        <v>Baja</v>
      </c>
      <c r="Z22" s="163">
        <f>IF(R22="Preventivo",(J20-(J20*T22)),IF(R22="Detectivo",(J20-(J20*T22)),IF(R22="Correctivo",(J20))))</f>
        <v>0.32999999999999996</v>
      </c>
      <c r="AA22" s="420"/>
      <c r="AB22" s="420"/>
      <c r="AC22" s="163" t="str">
        <f t="shared" si="1"/>
        <v>Menor</v>
      </c>
      <c r="AD22" s="163">
        <f t="shared" si="9"/>
        <v>0.4</v>
      </c>
      <c r="AE22" s="420"/>
      <c r="AF22" s="420"/>
      <c r="AG22" s="423"/>
      <c r="AH22" s="423"/>
      <c r="AI22" s="423"/>
      <c r="AJ22" s="423"/>
      <c r="AK22" s="423"/>
      <c r="AL22" s="423"/>
      <c r="AM22" s="437"/>
      <c r="AN22" s="429"/>
    </row>
    <row r="23" spans="1:40" x14ac:dyDescent="0.2">
      <c r="A23" s="429"/>
      <c r="B23" s="423"/>
      <c r="C23" s="429"/>
      <c r="D23" s="164"/>
      <c r="E23" s="429"/>
      <c r="F23" s="429"/>
      <c r="G23" s="429"/>
      <c r="H23" s="434"/>
      <c r="I23" s="430"/>
      <c r="J23" s="431"/>
      <c r="K23" s="429"/>
      <c r="L23" s="432"/>
      <c r="M23" s="432"/>
      <c r="N23" s="429"/>
      <c r="O23" s="228">
        <v>4</v>
      </c>
      <c r="P23" s="164"/>
      <c r="Q23" s="228"/>
      <c r="R23" s="228"/>
      <c r="S23" s="228"/>
      <c r="T23" s="229"/>
      <c r="U23" s="230"/>
      <c r="V23" s="230"/>
      <c r="W23" s="230"/>
      <c r="X23" s="163" t="b">
        <f t="shared" si="8"/>
        <v>0</v>
      </c>
      <c r="Y23" s="163" t="b">
        <f>IF(Z23&lt;=20%,'Tabla probabilidad'!$B$5,IF(Z23&lt;=40%,'Tabla probabilidad'!$B$6,IF(Z23&lt;=60%,'Tabla probabilidad'!$B$7,IF(Z23&lt;=80%,'Tabla probabilidad'!$B$8,IF(Z23&lt;=100%,'Tabla probabilidad'!$B$9)))))</f>
        <v>0</v>
      </c>
      <c r="Z23" s="163" t="b">
        <f>IF(R23="Preventivo",(J20-(J20*T23)),IF(R23="Detectivo",(J20-(J20*T23)),IF(R23="Correctivo",(J20))))</f>
        <v>0</v>
      </c>
      <c r="AA23" s="420"/>
      <c r="AB23" s="420"/>
      <c r="AC23" s="163" t="b">
        <f t="shared" si="1"/>
        <v>0</v>
      </c>
      <c r="AD23" s="163" t="b">
        <f t="shared" si="9"/>
        <v>0</v>
      </c>
      <c r="AE23" s="420"/>
      <c r="AF23" s="420"/>
      <c r="AG23" s="423"/>
      <c r="AH23" s="423"/>
      <c r="AI23" s="423"/>
      <c r="AJ23" s="423"/>
      <c r="AK23" s="423"/>
      <c r="AL23" s="423"/>
      <c r="AM23" s="437"/>
      <c r="AN23" s="429"/>
    </row>
    <row r="24" spans="1:40" x14ac:dyDescent="0.2">
      <c r="A24" s="429"/>
      <c r="B24" s="424"/>
      <c r="C24" s="429"/>
      <c r="D24" s="164"/>
      <c r="E24" s="429"/>
      <c r="F24" s="429"/>
      <c r="G24" s="429"/>
      <c r="H24" s="434"/>
      <c r="I24" s="430"/>
      <c r="J24" s="431"/>
      <c r="K24" s="429"/>
      <c r="L24" s="432"/>
      <c r="M24" s="432"/>
      <c r="N24" s="429"/>
      <c r="O24" s="228">
        <v>5</v>
      </c>
      <c r="P24" s="164"/>
      <c r="Q24" s="228"/>
      <c r="R24" s="228"/>
      <c r="S24" s="228"/>
      <c r="T24" s="229"/>
      <c r="U24" s="228"/>
      <c r="V24" s="228"/>
      <c r="W24" s="228"/>
      <c r="X24" s="163" t="b">
        <f t="shared" si="8"/>
        <v>0</v>
      </c>
      <c r="Y24" s="163" t="b">
        <f>IF(Z24&lt;=20%,'Tabla probabilidad'!$B$5,IF(Z24&lt;=40%,'Tabla probabilidad'!$B$6,IF(Z24&lt;=60%,'Tabla probabilidad'!$B$7,IF(Z24&lt;=80%,'Tabla probabilidad'!$B$8,IF(Z24&lt;=100%,'Tabla probabilidad'!$B$9)))))</f>
        <v>0</v>
      </c>
      <c r="Z24" s="163" t="b">
        <f>IF(R24="Preventivo",(J20-(J20*T24)),IF(R24="Detectivo",(J20-(J20*T24)),IF(R24="Correctivo",(J20))))</f>
        <v>0</v>
      </c>
      <c r="AA24" s="421"/>
      <c r="AB24" s="421"/>
      <c r="AC24" s="163" t="b">
        <f t="shared" si="1"/>
        <v>0</v>
      </c>
      <c r="AD24" s="163" t="b">
        <f t="shared" si="9"/>
        <v>0</v>
      </c>
      <c r="AE24" s="421"/>
      <c r="AF24" s="421"/>
      <c r="AG24" s="424"/>
      <c r="AH24" s="424"/>
      <c r="AI24" s="424"/>
      <c r="AJ24" s="424"/>
      <c r="AK24" s="424"/>
      <c r="AL24" s="424"/>
      <c r="AM24" s="438"/>
      <c r="AN24" s="429"/>
    </row>
    <row r="25" spans="1:40" ht="80" x14ac:dyDescent="0.2">
      <c r="A25" s="429">
        <v>4</v>
      </c>
      <c r="B25" s="422" t="s">
        <v>497</v>
      </c>
      <c r="C25" s="429" t="s">
        <v>40</v>
      </c>
      <c r="D25" s="164" t="s">
        <v>518</v>
      </c>
      <c r="E25" s="429" t="s">
        <v>518</v>
      </c>
      <c r="F25" s="429" t="s">
        <v>519</v>
      </c>
      <c r="G25" s="429" t="s">
        <v>306</v>
      </c>
      <c r="H25" s="429">
        <f>+(1000*12)+(140*12)</f>
        <v>13680</v>
      </c>
      <c r="I25" s="430" t="str">
        <f>IF(H25&lt;=2,'Tabla probabilidad'!$B$5,IF(H25&lt;=24,'Tabla probabilidad'!$B$6,IF(H25&lt;=500,'Tabla probabilidad'!$B$7,IF(H25&lt;=5000,'Tabla probabilidad'!$B$8,IF(H25&gt;5000,'Tabla probabilidad'!$B$9)))))</f>
        <v>Muy Alta</v>
      </c>
      <c r="J25" s="431">
        <f>IF(H25&lt;=2,'Tabla probabilidad'!$D$5,IF(H25&lt;=24,'Tabla probabilidad'!$D$6,IF(H25&lt;=500,'Tabla probabilidad'!$D$7,IF(H25&lt;=5000,'Tabla probabilidad'!$D$8,IF(H25&gt;5000,'Tabla probabilidad'!$D$9)))))</f>
        <v>1</v>
      </c>
      <c r="K25" s="429" t="s">
        <v>47</v>
      </c>
      <c r="L25" s="42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42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429" t="str">
        <f>VLOOKUP((I25&amp;L25),Hoja1!$B$4:$C$28,2,0)</f>
        <v xml:space="preserve">Alto </v>
      </c>
      <c r="O25" s="162">
        <v>1</v>
      </c>
      <c r="P25" s="164" t="s">
        <v>520</v>
      </c>
      <c r="Q25" s="162" t="str">
        <f t="shared" si="0"/>
        <v>Probabilidad</v>
      </c>
      <c r="R25" s="162" t="s">
        <v>52</v>
      </c>
      <c r="S25" s="162" t="s">
        <v>57</v>
      </c>
      <c r="T25" s="163">
        <f>VLOOKUP(R25&amp;S25,Hoja1!$Q$4:$R$9,2,0)</f>
        <v>0.45</v>
      </c>
      <c r="U25" s="162" t="s">
        <v>59</v>
      </c>
      <c r="V25" s="162" t="s">
        <v>62</v>
      </c>
      <c r="W25" s="162" t="s">
        <v>65</v>
      </c>
      <c r="X25" s="163">
        <f>IF(Q25="Probabilidad",($J$25*T25),IF(Q25="Impacto"," "))</f>
        <v>0.45</v>
      </c>
      <c r="Y25" s="163" t="str">
        <f>IF(Z25&lt;=20%,'Tabla probabilidad'!$B$5,IF(Z25&lt;=40%,'Tabla probabilidad'!$B$6,IF(Z25&lt;=60%,'Tabla probabilidad'!$B$7,IF(Z25&lt;=80%,'Tabla probabilidad'!$B$8,IF(Z25&lt;=100%,'Tabla probabilidad'!$B$9)))))</f>
        <v>Media</v>
      </c>
      <c r="Z25" s="163">
        <f>IF(R25="Preventivo",(J25-(J25*T25)),IF(R25="Detectivo",(J25-(J25*T25)),IF(R25="Correctivo",(J25))))</f>
        <v>0.55000000000000004</v>
      </c>
      <c r="AA25" s="419" t="str">
        <f>IF(AB25&lt;=20%,'Tabla probabilidad'!$B$5,IF(AB25&lt;=40%,'Tabla probabilidad'!$B$6,IF(AB25&lt;=60%,'Tabla probabilidad'!$B$7,IF(AB25&lt;=80%,'Tabla probabilidad'!$B$8,IF(AB25&lt;=100%,'Tabla probabilidad'!$B$9)))))</f>
        <v>Alta</v>
      </c>
      <c r="AB25" s="419">
        <f>AVERAGE(Z25:Z29)</f>
        <v>0.77500000000000002</v>
      </c>
      <c r="AC25" s="163" t="str">
        <f t="shared" si="1"/>
        <v>Leve</v>
      </c>
      <c r="AD25" s="163">
        <f>IF(Q25="Probabilidad",(($M$25-0)),IF(Q25="Impacto",($M$25-($M$25*T25))))</f>
        <v>0.2</v>
      </c>
      <c r="AE25" s="419" t="str">
        <f>IF(AF25&lt;=20%,"Leve",IF(AF25&lt;=40%,"Menor",IF(AF25&lt;=60%,"Moderado",IF(AF25&lt;=80%,"Mayor",IF(AF25&lt;=100%,"Catastrófico")))))</f>
        <v>Leve</v>
      </c>
      <c r="AF25" s="419">
        <f>AVERAGE(AD25:AD29)</f>
        <v>0.17</v>
      </c>
      <c r="AG25" s="422" t="str">
        <f>VLOOKUP(AA25&amp;AE25,Hoja1!$B$4:$C$28,2,0)</f>
        <v>Moderado</v>
      </c>
      <c r="AH25" s="422" t="s">
        <v>289</v>
      </c>
      <c r="AI25" s="422"/>
      <c r="AJ25" s="422"/>
      <c r="AK25" s="435"/>
      <c r="AL25" s="422"/>
      <c r="AM25" s="436"/>
      <c r="AN25" s="429"/>
    </row>
    <row r="26" spans="1:40" ht="32" x14ac:dyDescent="0.2">
      <c r="A26" s="429"/>
      <c r="B26" s="423"/>
      <c r="C26" s="429"/>
      <c r="D26" s="164" t="s">
        <v>498</v>
      </c>
      <c r="E26" s="429"/>
      <c r="F26" s="429"/>
      <c r="G26" s="429"/>
      <c r="H26" s="429"/>
      <c r="I26" s="430"/>
      <c r="J26" s="431"/>
      <c r="K26" s="429"/>
      <c r="L26" s="432"/>
      <c r="M26" s="432"/>
      <c r="N26" s="429"/>
      <c r="O26" s="162">
        <v>2</v>
      </c>
      <c r="P26" s="164" t="s">
        <v>499</v>
      </c>
      <c r="Q26" s="162" t="str">
        <f t="shared" si="0"/>
        <v>Impacto</v>
      </c>
      <c r="R26" s="162" t="s">
        <v>54</v>
      </c>
      <c r="S26" s="162" t="s">
        <v>57</v>
      </c>
      <c r="T26" s="163">
        <f>VLOOKUP(R26&amp;S26,Hoja1!$Q$4:$R$9,2,0)</f>
        <v>0.3</v>
      </c>
      <c r="U26" s="162" t="s">
        <v>59</v>
      </c>
      <c r="V26" s="162" t="s">
        <v>62</v>
      </c>
      <c r="W26" s="162" t="s">
        <v>65</v>
      </c>
      <c r="X26" s="240" t="str">
        <f>IF(Q26="Probabilidad",($J$25*T26),IF(Q26="Impacto"," "))</f>
        <v xml:space="preserve"> </v>
      </c>
      <c r="Y26" s="163" t="str">
        <f>IF(Z26&lt;=20%,'Tabla probabilidad'!$B$5,IF(Z26&lt;=40%,'Tabla probabilidad'!$B$6,IF(Z26&lt;=60%,'Tabla probabilidad'!$B$7,IF(Z26&lt;=80%,'Tabla probabilidad'!$B$8,IF(Z26&lt;=100%,'Tabla probabilidad'!$B$9)))))</f>
        <v>Muy Alta</v>
      </c>
      <c r="Z26" s="163">
        <f>IF(R26="Preventivo",(J25-(J25*T26)),IF(R26="Detectivo",(J25-(J25*T26)),IF(R26="Correctivo",(J25))))</f>
        <v>1</v>
      </c>
      <c r="AA26" s="420"/>
      <c r="AB26" s="420"/>
      <c r="AC26" s="163" t="str">
        <f t="shared" si="1"/>
        <v>Leve</v>
      </c>
      <c r="AD26" s="163">
        <f t="shared" ref="AD26:AD29" si="10">IF(Q26="Probabilidad",(($M$25-0)),IF(Q26="Impacto",($M$25-($M$25*T26))))</f>
        <v>0.14000000000000001</v>
      </c>
      <c r="AE26" s="420"/>
      <c r="AF26" s="420"/>
      <c r="AG26" s="423"/>
      <c r="AH26" s="423"/>
      <c r="AI26" s="423"/>
      <c r="AJ26" s="423"/>
      <c r="AK26" s="423"/>
      <c r="AL26" s="423"/>
      <c r="AM26" s="437"/>
      <c r="AN26" s="429"/>
    </row>
    <row r="27" spans="1:40" x14ac:dyDescent="0.2">
      <c r="A27" s="429"/>
      <c r="B27" s="423"/>
      <c r="C27" s="429"/>
      <c r="D27" s="164"/>
      <c r="E27" s="429"/>
      <c r="F27" s="429"/>
      <c r="G27" s="429"/>
      <c r="H27" s="429"/>
      <c r="I27" s="430"/>
      <c r="J27" s="431"/>
      <c r="K27" s="429"/>
      <c r="L27" s="432"/>
      <c r="M27" s="432"/>
      <c r="N27" s="429"/>
      <c r="O27" s="162">
        <v>3</v>
      </c>
      <c r="P27" s="233"/>
      <c r="Q27" s="162"/>
      <c r="R27" s="162"/>
      <c r="S27" s="162"/>
      <c r="T27" s="163"/>
      <c r="U27" s="162"/>
      <c r="V27" s="162"/>
      <c r="W27" s="162"/>
      <c r="X27" s="163" t="b">
        <f t="shared" ref="X27:X29" si="11">IF(Q27="Probabilidad",($J$25*T27),IF(Q27="Impacto"," "))</f>
        <v>0</v>
      </c>
      <c r="Y27" s="163" t="b">
        <f>IF(Z27&lt;=20%,'Tabla probabilidad'!$B$5,IF(Z27&lt;=40%,'Tabla probabilidad'!$B$6,IF(Z27&lt;=60%,'Tabla probabilidad'!$B$7,IF(Z27&lt;=80%,'Tabla probabilidad'!$B$8,IF(Z27&lt;=100%,'Tabla probabilidad'!$B$9)))))</f>
        <v>0</v>
      </c>
      <c r="Z27" s="163" t="b">
        <f>IF(R27="Preventivo",(J25-(J25*T27)),IF(R27="Detectivo",(J25-(J25*T27)),IF(R27="Correctivo",(J25))))</f>
        <v>0</v>
      </c>
      <c r="AA27" s="420"/>
      <c r="AB27" s="420"/>
      <c r="AC27" s="163" t="b">
        <f t="shared" si="1"/>
        <v>0</v>
      </c>
      <c r="AD27" s="163" t="b">
        <f t="shared" si="10"/>
        <v>0</v>
      </c>
      <c r="AE27" s="420"/>
      <c r="AF27" s="420"/>
      <c r="AG27" s="423"/>
      <c r="AH27" s="423"/>
      <c r="AI27" s="423"/>
      <c r="AJ27" s="423"/>
      <c r="AK27" s="423"/>
      <c r="AL27" s="423"/>
      <c r="AM27" s="437"/>
      <c r="AN27" s="429"/>
    </row>
    <row r="28" spans="1:40" x14ac:dyDescent="0.2">
      <c r="A28" s="429"/>
      <c r="B28" s="423"/>
      <c r="C28" s="429"/>
      <c r="D28" s="164"/>
      <c r="E28" s="429"/>
      <c r="F28" s="429"/>
      <c r="G28" s="429"/>
      <c r="H28" s="429"/>
      <c r="I28" s="430"/>
      <c r="J28" s="431"/>
      <c r="K28" s="429"/>
      <c r="L28" s="432"/>
      <c r="M28" s="432"/>
      <c r="N28" s="429"/>
      <c r="O28" s="162">
        <v>4</v>
      </c>
      <c r="P28" s="171"/>
      <c r="Q28" s="162"/>
      <c r="R28" s="162"/>
      <c r="S28" s="162"/>
      <c r="T28" s="163"/>
      <c r="U28" s="162"/>
      <c r="V28" s="162"/>
      <c r="W28" s="162"/>
      <c r="X28" s="163" t="b">
        <f t="shared" si="11"/>
        <v>0</v>
      </c>
      <c r="Y28" s="163" t="b">
        <f>IF(Z28&lt;=20%,'Tabla probabilidad'!$B$5,IF(Z28&lt;=40%,'Tabla probabilidad'!$B$6,IF(Z28&lt;=60%,'Tabla probabilidad'!$B$7,IF(Z28&lt;=80%,'Tabla probabilidad'!$B$8,IF(Z28&lt;=100%,'Tabla probabilidad'!$B$9)))))</f>
        <v>0</v>
      </c>
      <c r="Z28" s="163" t="b">
        <f>IF(R28="Preventivo",(J25-(J25*T28)),IF(R28="Detectivo",(J25-(J25*T28)),IF(R28="Correctivo",(J25))))</f>
        <v>0</v>
      </c>
      <c r="AA28" s="420"/>
      <c r="AB28" s="420"/>
      <c r="AC28" s="163" t="b">
        <f t="shared" si="1"/>
        <v>0</v>
      </c>
      <c r="AD28" s="163" t="b">
        <f t="shared" si="10"/>
        <v>0</v>
      </c>
      <c r="AE28" s="420"/>
      <c r="AF28" s="420"/>
      <c r="AG28" s="423"/>
      <c r="AH28" s="423"/>
      <c r="AI28" s="423"/>
      <c r="AJ28" s="423"/>
      <c r="AK28" s="423"/>
      <c r="AL28" s="423"/>
      <c r="AM28" s="437"/>
      <c r="AN28" s="429"/>
    </row>
    <row r="29" spans="1:40" x14ac:dyDescent="0.2">
      <c r="A29" s="422"/>
      <c r="B29" s="424"/>
      <c r="C29" s="429"/>
      <c r="D29" s="164"/>
      <c r="E29" s="422"/>
      <c r="F29" s="429"/>
      <c r="G29" s="429"/>
      <c r="H29" s="422"/>
      <c r="I29" s="433"/>
      <c r="J29" s="419"/>
      <c r="K29" s="429"/>
      <c r="L29" s="432"/>
      <c r="M29" s="432"/>
      <c r="N29" s="422"/>
      <c r="O29" s="169">
        <v>5</v>
      </c>
      <c r="P29" s="237"/>
      <c r="Q29" s="169"/>
      <c r="R29" s="169"/>
      <c r="S29" s="169"/>
      <c r="T29" s="170"/>
      <c r="U29" s="169"/>
      <c r="V29" s="169"/>
      <c r="W29" s="169"/>
      <c r="X29" s="170" t="b">
        <f t="shared" si="11"/>
        <v>0</v>
      </c>
      <c r="Y29" s="170" t="b">
        <f>IF(Z29&lt;=20%,'Tabla probabilidad'!$B$5,IF(Z29&lt;=40%,'Tabla probabilidad'!$B$6,IF(Z29&lt;=60%,'Tabla probabilidad'!$B$7,IF(Z29&lt;=80%,'Tabla probabilidad'!$B$8,IF(Z29&lt;=100%,'Tabla probabilidad'!$B$9)))))</f>
        <v>0</v>
      </c>
      <c r="Z29" s="170" t="b">
        <f>IF(R29="Preventivo",(J25-(J25*T29)),IF(R29="Detectivo",(J25-(J25*T29)),IF(R29="Correctivo",(J25))))</f>
        <v>0</v>
      </c>
      <c r="AA29" s="421"/>
      <c r="AB29" s="420"/>
      <c r="AC29" s="170" t="b">
        <f t="shared" si="1"/>
        <v>0</v>
      </c>
      <c r="AD29" s="170" t="b">
        <f t="shared" si="10"/>
        <v>0</v>
      </c>
      <c r="AE29" s="420"/>
      <c r="AF29" s="420"/>
      <c r="AG29" s="423"/>
      <c r="AH29" s="423"/>
      <c r="AI29" s="423"/>
      <c r="AJ29" s="423"/>
      <c r="AK29" s="423"/>
      <c r="AL29" s="423"/>
      <c r="AM29" s="437"/>
      <c r="AN29" s="422"/>
    </row>
    <row r="30" spans="1:40" ht="128" x14ac:dyDescent="0.2">
      <c r="A30" s="429">
        <v>5</v>
      </c>
      <c r="B30" s="428" t="s">
        <v>521</v>
      </c>
      <c r="C30" s="429" t="s">
        <v>384</v>
      </c>
      <c r="D30" s="226" t="s">
        <v>522</v>
      </c>
      <c r="E30" s="429" t="s">
        <v>467</v>
      </c>
      <c r="F30" s="429" t="s">
        <v>319</v>
      </c>
      <c r="G30" s="429" t="s">
        <v>43</v>
      </c>
      <c r="H30" s="434">
        <f>5034+866</f>
        <v>5900</v>
      </c>
      <c r="I30" s="430" t="str">
        <f>IF(H30&lt;=2,'[4]Tabla probabilidad'!$B$5,IF(H30&lt;=24,'[4]Tabla probabilidad'!$B$6,IF(H30&lt;=500,'[4]Tabla probabilidad'!$B$7,IF(H30&lt;=5000,'[4]Tabla probabilidad'!$B$8,IF(H30&gt;5000,'[4]Tabla probabilidad'!$B$9)))))</f>
        <v>Muy Alta</v>
      </c>
      <c r="J30" s="431">
        <f>IF(H30&lt;=2,'[4]Tabla probabilidad'!$D$5,IF(H30&lt;=24,'[4]Tabla probabilidad'!$D$6,IF(H30&lt;=500,'[4]Tabla probabilidad'!$D$7,IF(H30&lt;=5000,'[4]Tabla probabilidad'!$D$8,IF(H30&gt;5000,'[4]Tabla probabilidad'!$D$9)))))</f>
        <v>1</v>
      </c>
      <c r="K30" s="429" t="s">
        <v>308</v>
      </c>
      <c r="L30" s="42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42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429" t="str">
        <f>VLOOKUP((I30&amp;L30),[4]Hoja1!$B$4:$C$28,2,0)</f>
        <v xml:space="preserve">Alto </v>
      </c>
      <c r="O30" s="230">
        <v>1</v>
      </c>
      <c r="P30" s="233" t="s">
        <v>470</v>
      </c>
      <c r="Q30" s="230" t="str">
        <f t="shared" ref="Q30:Q38" si="12">IF(R30="Preventivo","Probabilidad",IF(R30="Detectivo","Probabilidad", IF(R30="Correctivo","Impacto")))</f>
        <v>Probabilidad</v>
      </c>
      <c r="R30" s="230" t="s">
        <v>52</v>
      </c>
      <c r="S30" s="230" t="s">
        <v>57</v>
      </c>
      <c r="T30" s="231">
        <f>VLOOKUP(R30&amp;S30,[4]Hoja1!$Q$4:$R$9,2,0)</f>
        <v>0.45</v>
      </c>
      <c r="U30" s="230" t="s">
        <v>60</v>
      </c>
      <c r="V30" s="230" t="s">
        <v>63</v>
      </c>
      <c r="W30" s="230" t="s">
        <v>66</v>
      </c>
      <c r="X30" s="240">
        <f>IF(Q30="Probabilidad",($J$25*T30),IF(Q30="Impacto"," "))</f>
        <v>0.45</v>
      </c>
      <c r="Y30" s="231" t="str">
        <f>IF(Z30&lt;=20%,'[4]Tabla probabilidad'!$B$5,IF(Z30&lt;=40%,'[4]Tabla probabilidad'!$B$6,IF(Z30&lt;=60%,'[4]Tabla probabilidad'!$B$7,IF(Z30&lt;=80%,'[4]Tabla probabilidad'!$B$8,IF(Z30&lt;=100%,'[4]Tabla probabilidad'!$B$9)))))</f>
        <v>Media</v>
      </c>
      <c r="Z30" s="231">
        <f>IF(R30="Preventivo",(J30-(J30*T30)),IF(R30="Detectivo",(J30-(J30*T30)),IF(R30="Correctivo",(J30))))</f>
        <v>0.55000000000000004</v>
      </c>
      <c r="AA30" s="419" t="str">
        <f>IF(AB30&lt;=20%,'[4]Tabla probabilidad'!$B$5,IF(AB30&lt;=40%,'[4]Tabla probabilidad'!$B$6,IF(AB30&lt;=60%,'[4]Tabla probabilidad'!$B$7,IF(AB30&lt;=80%,'[4]Tabla probabilidad'!$B$8,IF(AB30&lt;=100%,'[4]Tabla probabilidad'!$B$9)))))</f>
        <v>Media</v>
      </c>
      <c r="AB30" s="419">
        <f>AVERAGE(Z30:Z34)</f>
        <v>0.55000000000000004</v>
      </c>
      <c r="AC30" s="239" t="str">
        <f t="shared" si="1"/>
        <v>Mayor</v>
      </c>
      <c r="AD30" s="239">
        <f>IF(Q30="Probabilidad",(($M$30-0)),IF(Q30="Impacto",($M$30-($M$30*T30))))</f>
        <v>0.8</v>
      </c>
      <c r="AE30" s="419" t="str">
        <f>IF(AF30&lt;=20%,"Leve",IF(AF30&lt;=40%,"Menor",IF(AF30&lt;=60%,"Moderado",IF(AF30&lt;=80%,"Mayor",IF(AF30&lt;=100%,"Catastrófico")))))</f>
        <v>Mayor</v>
      </c>
      <c r="AF30" s="419">
        <f>AVERAGE(AD30:AD34)</f>
        <v>0.8</v>
      </c>
      <c r="AG30" s="422" t="str">
        <f>VLOOKUP(AA30&amp;AE30,Hoja1!$B$4:$C$28,2,0)</f>
        <v xml:space="preserve">Alto </v>
      </c>
      <c r="AH30" s="422" t="s">
        <v>289</v>
      </c>
      <c r="AI30" s="422" t="s">
        <v>656</v>
      </c>
      <c r="AJ30" s="422" t="s">
        <v>472</v>
      </c>
      <c r="AK30" s="435">
        <v>44926</v>
      </c>
      <c r="AL30" s="422"/>
      <c r="AM30" s="436"/>
      <c r="AN30" s="429" t="s">
        <v>177</v>
      </c>
    </row>
    <row r="31" spans="1:40" ht="32" x14ac:dyDescent="0.2">
      <c r="A31" s="429"/>
      <c r="B31" s="428"/>
      <c r="C31" s="429"/>
      <c r="D31" s="226" t="s">
        <v>466</v>
      </c>
      <c r="E31" s="429"/>
      <c r="F31" s="429"/>
      <c r="G31" s="429"/>
      <c r="H31" s="434"/>
      <c r="I31" s="430"/>
      <c r="J31" s="431"/>
      <c r="K31" s="429"/>
      <c r="L31" s="432"/>
      <c r="M31" s="432"/>
      <c r="N31" s="429"/>
      <c r="O31" s="230">
        <v>2</v>
      </c>
      <c r="P31" s="171" t="s">
        <v>470</v>
      </c>
      <c r="Q31" s="230" t="str">
        <f t="shared" si="12"/>
        <v>Probabilidad</v>
      </c>
      <c r="R31" s="230" t="s">
        <v>52</v>
      </c>
      <c r="S31" s="230" t="s">
        <v>57</v>
      </c>
      <c r="T31" s="231">
        <f>VLOOKUP(R31&amp;S31,[4]Hoja1!$Q$4:$R$9,2,0)</f>
        <v>0.45</v>
      </c>
      <c r="U31" s="230" t="s">
        <v>60</v>
      </c>
      <c r="V31" s="230" t="s">
        <v>63</v>
      </c>
      <c r="W31" s="230" t="s">
        <v>66</v>
      </c>
      <c r="X31" s="240">
        <f>IF(Q31="Probabilidad",($J$25*T31),IF(Q31="Impacto"," "))</f>
        <v>0.45</v>
      </c>
      <c r="Y31" s="231" t="str">
        <f>IF(Z31&lt;=20%,'[4]Tabla probabilidad'!$B$5,IF(Z31&lt;=40%,'[4]Tabla probabilidad'!$B$6,IF(Z31&lt;=60%,'[4]Tabla probabilidad'!$B$7,IF(Z31&lt;=80%,'[4]Tabla probabilidad'!$B$8,IF(Z31&lt;=100%,'[4]Tabla probabilidad'!$B$9)))))</f>
        <v>Media</v>
      </c>
      <c r="Z31" s="231">
        <f>IF(R31="Preventivo",(J30-(J30*T31)),IF(R31="Detectivo",(J30-(J30*T31)),IF(R31="Correctivo",(J30))))</f>
        <v>0.55000000000000004</v>
      </c>
      <c r="AA31" s="420"/>
      <c r="AB31" s="420"/>
      <c r="AC31" s="231" t="str">
        <f t="shared" si="1"/>
        <v>Mayor</v>
      </c>
      <c r="AD31" s="246">
        <f t="shared" ref="AD31:AD34" si="13">IF(Q31="Probabilidad",(($M$30-0)),IF(Q31="Impacto",($M$30-($M$30*T31))))</f>
        <v>0.8</v>
      </c>
      <c r="AE31" s="420"/>
      <c r="AF31" s="420"/>
      <c r="AG31" s="423"/>
      <c r="AH31" s="423"/>
      <c r="AI31" s="423"/>
      <c r="AJ31" s="423"/>
      <c r="AK31" s="439"/>
      <c r="AL31" s="423"/>
      <c r="AM31" s="437"/>
      <c r="AN31" s="429"/>
    </row>
    <row r="32" spans="1:40" ht="48" x14ac:dyDescent="0.2">
      <c r="A32" s="429"/>
      <c r="B32" s="428"/>
      <c r="C32" s="429"/>
      <c r="D32" s="226" t="s">
        <v>467</v>
      </c>
      <c r="E32" s="429"/>
      <c r="F32" s="429"/>
      <c r="G32" s="429"/>
      <c r="H32" s="434"/>
      <c r="I32" s="430"/>
      <c r="J32" s="431"/>
      <c r="K32" s="429"/>
      <c r="L32" s="432"/>
      <c r="M32" s="432"/>
      <c r="N32" s="429"/>
      <c r="O32" s="230">
        <v>3</v>
      </c>
      <c r="P32" s="171" t="s">
        <v>470</v>
      </c>
      <c r="Q32" s="230" t="str">
        <f t="shared" si="12"/>
        <v>Probabilidad</v>
      </c>
      <c r="R32" s="230" t="s">
        <v>52</v>
      </c>
      <c r="S32" s="230" t="s">
        <v>57</v>
      </c>
      <c r="T32" s="231">
        <f>VLOOKUP(R32&amp;S32,[4]Hoja1!$Q$4:$R$9,2,0)</f>
        <v>0.45</v>
      </c>
      <c r="U32" s="230" t="s">
        <v>60</v>
      </c>
      <c r="V32" s="230" t="s">
        <v>63</v>
      </c>
      <c r="W32" s="230" t="s">
        <v>66</v>
      </c>
      <c r="X32" s="240">
        <f>IF(Q32="Probabilidad",($J$25*T32),IF(Q32="Impacto"," "))</f>
        <v>0.45</v>
      </c>
      <c r="Y32" s="231" t="str">
        <f>IF(Z32&lt;=20%,'[4]Tabla probabilidad'!$B$5,IF(Z32&lt;=40%,'[4]Tabla probabilidad'!$B$6,IF(Z32&lt;=60%,'[4]Tabla probabilidad'!$B$7,IF(Z32&lt;=80%,'[4]Tabla probabilidad'!$B$8,IF(Z32&lt;=100%,'[4]Tabla probabilidad'!$B$9)))))</f>
        <v>Media</v>
      </c>
      <c r="Z32" s="231">
        <f>IF(R32="Preventivo",(J30-(J30*T32)),IF(R32="Detectivo",(J30-(J30*T32)),IF(R32="Correctivo",(J30))))</f>
        <v>0.55000000000000004</v>
      </c>
      <c r="AA32" s="420"/>
      <c r="AB32" s="420"/>
      <c r="AC32" s="231" t="str">
        <f t="shared" si="1"/>
        <v>Mayor</v>
      </c>
      <c r="AD32" s="246">
        <f t="shared" si="13"/>
        <v>0.8</v>
      </c>
      <c r="AE32" s="420"/>
      <c r="AF32" s="420"/>
      <c r="AG32" s="423"/>
      <c r="AH32" s="423"/>
      <c r="AI32" s="423"/>
      <c r="AJ32" s="423"/>
      <c r="AK32" s="439"/>
      <c r="AL32" s="423"/>
      <c r="AM32" s="437"/>
      <c r="AN32" s="429"/>
    </row>
    <row r="33" spans="1:40" ht="75" x14ac:dyDescent="0.2">
      <c r="A33" s="429"/>
      <c r="B33" s="428"/>
      <c r="C33" s="429"/>
      <c r="D33" s="226" t="s">
        <v>468</v>
      </c>
      <c r="E33" s="429"/>
      <c r="F33" s="429"/>
      <c r="G33" s="429"/>
      <c r="H33" s="434"/>
      <c r="I33" s="430"/>
      <c r="J33" s="431"/>
      <c r="K33" s="429"/>
      <c r="L33" s="432"/>
      <c r="M33" s="432"/>
      <c r="N33" s="429"/>
      <c r="O33" s="230">
        <v>4</v>
      </c>
      <c r="P33" s="227" t="s">
        <v>471</v>
      </c>
      <c r="Q33" s="230" t="str">
        <f t="shared" si="12"/>
        <v>Probabilidad</v>
      </c>
      <c r="R33" s="230" t="s">
        <v>52</v>
      </c>
      <c r="S33" s="230" t="s">
        <v>57</v>
      </c>
      <c r="T33" s="231">
        <f>VLOOKUP(R33&amp;S33,[4]Hoja1!$Q$4:$R$9,2,0)</f>
        <v>0.45</v>
      </c>
      <c r="U33" s="230" t="s">
        <v>59</v>
      </c>
      <c r="V33" s="230" t="s">
        <v>62</v>
      </c>
      <c r="W33" s="230" t="s">
        <v>65</v>
      </c>
      <c r="X33" s="240">
        <f>IF(Q33="Probabilidad",($J$25*T33),IF(Q33="Impacto"," "))</f>
        <v>0.45</v>
      </c>
      <c r="Y33" s="231" t="str">
        <f>IF(Z33&lt;=20%,'[4]Tabla probabilidad'!$B$5,IF(Z33&lt;=40%,'[4]Tabla probabilidad'!$B$6,IF(Z33&lt;=60%,'[4]Tabla probabilidad'!$B$7,IF(Z33&lt;=80%,'[4]Tabla probabilidad'!$B$8,IF(Z33&lt;=100%,'[4]Tabla probabilidad'!$B$9)))))</f>
        <v>Media</v>
      </c>
      <c r="Z33" s="231">
        <f>IF(R33="Preventivo",(J30-(J30*T33)),IF(R33="Detectivo",(J30-(J30*T33)),IF(R33="Correctivo",(J30))))</f>
        <v>0.55000000000000004</v>
      </c>
      <c r="AA33" s="420"/>
      <c r="AB33" s="420"/>
      <c r="AC33" s="231" t="str">
        <f t="shared" si="1"/>
        <v>Mayor</v>
      </c>
      <c r="AD33" s="246">
        <f t="shared" si="13"/>
        <v>0.8</v>
      </c>
      <c r="AE33" s="420"/>
      <c r="AF33" s="420"/>
      <c r="AG33" s="423"/>
      <c r="AH33" s="423"/>
      <c r="AI33" s="423"/>
      <c r="AJ33" s="423"/>
      <c r="AK33" s="439"/>
      <c r="AL33" s="423"/>
      <c r="AM33" s="437"/>
      <c r="AN33" s="429"/>
    </row>
    <row r="34" spans="1:40" ht="30" x14ac:dyDescent="0.2">
      <c r="A34" s="429"/>
      <c r="B34" s="428"/>
      <c r="C34" s="429"/>
      <c r="D34" s="226" t="s">
        <v>469</v>
      </c>
      <c r="E34" s="429"/>
      <c r="F34" s="429"/>
      <c r="G34" s="429"/>
      <c r="H34" s="434"/>
      <c r="I34" s="430"/>
      <c r="J34" s="431"/>
      <c r="K34" s="429"/>
      <c r="L34" s="432"/>
      <c r="M34" s="432"/>
      <c r="N34" s="429"/>
      <c r="O34" s="230">
        <v>5</v>
      </c>
      <c r="P34" s="171" t="s">
        <v>470</v>
      </c>
      <c r="Q34" s="230" t="str">
        <f t="shared" si="12"/>
        <v>Probabilidad</v>
      </c>
      <c r="R34" s="230" t="s">
        <v>52</v>
      </c>
      <c r="S34" s="230" t="s">
        <v>57</v>
      </c>
      <c r="T34" s="231">
        <f>VLOOKUP(R34&amp;S34,[4]Hoja1!$Q$4:$R$9,2,0)</f>
        <v>0.45</v>
      </c>
      <c r="U34" s="230" t="s">
        <v>60</v>
      </c>
      <c r="V34" s="230" t="s">
        <v>63</v>
      </c>
      <c r="W34" s="230" t="s">
        <v>66</v>
      </c>
      <c r="X34" s="240">
        <f>IF(Q34="Probabilidad",($J$25*T34),IF(Q34="Impacto"," "))</f>
        <v>0.45</v>
      </c>
      <c r="Y34" s="231" t="str">
        <f>IF(Z34&lt;=20%,'[4]Tabla probabilidad'!$B$5,IF(Z34&lt;=40%,'[4]Tabla probabilidad'!$B$6,IF(Z34&lt;=60%,'[4]Tabla probabilidad'!$B$7,IF(Z34&lt;=80%,'[4]Tabla probabilidad'!$B$8,IF(Z34&lt;=100%,'[4]Tabla probabilidad'!$B$9)))))</f>
        <v>Media</v>
      </c>
      <c r="Z34" s="231">
        <f>IF(R34="Preventivo",(J30-(J30*T34)),IF(R34="Detectivo",(J30-(J30*T34)),IF(R34="Correctivo",(J30))))</f>
        <v>0.55000000000000004</v>
      </c>
      <c r="AA34" s="421"/>
      <c r="AB34" s="421"/>
      <c r="AC34" s="231" t="str">
        <f t="shared" si="1"/>
        <v>Mayor</v>
      </c>
      <c r="AD34" s="246">
        <f t="shared" si="13"/>
        <v>0.8</v>
      </c>
      <c r="AE34" s="420"/>
      <c r="AF34" s="420"/>
      <c r="AG34" s="423"/>
      <c r="AH34" s="423"/>
      <c r="AI34" s="424"/>
      <c r="AJ34" s="424"/>
      <c r="AK34" s="440"/>
      <c r="AL34" s="424"/>
      <c r="AM34" s="438"/>
      <c r="AN34" s="429"/>
    </row>
    <row r="35" spans="1:40" ht="96" x14ac:dyDescent="0.2">
      <c r="A35" s="429">
        <v>6</v>
      </c>
      <c r="B35" s="422" t="s">
        <v>475</v>
      </c>
      <c r="C35" s="429" t="s">
        <v>385</v>
      </c>
      <c r="D35" s="164" t="s">
        <v>480</v>
      </c>
      <c r="E35" s="429" t="s">
        <v>476</v>
      </c>
      <c r="F35" s="429" t="s">
        <v>477</v>
      </c>
      <c r="G35" s="429" t="s">
        <v>347</v>
      </c>
      <c r="H35" s="434">
        <v>4</v>
      </c>
      <c r="I35" s="430" t="str">
        <f>IF(H35&lt;=2,'[4]Tabla probabilidad'!$B$5,IF(H35&lt;=24,'[4]Tabla probabilidad'!$B$6,IF(H35&lt;=500,'[4]Tabla probabilidad'!$B$7,IF(H35&lt;=5000,'[4]Tabla probabilidad'!$B$8,IF(H35&gt;5000,'[4]Tabla probabilidad'!$B$9)))))</f>
        <v>Baja</v>
      </c>
      <c r="J35" s="431">
        <f>IF(H35&lt;=2,'[4]Tabla probabilidad'!$D$5,IF(H35&lt;=24,'[4]Tabla probabilidad'!$D$6,IF(H35&lt;=500,'[4]Tabla probabilidad'!$D$7,IF(H35&lt;=5000,'[4]Tabla probabilidad'!$D$8,IF(H35&gt;5000,'[4]Tabla probabilidad'!$D$9)))))</f>
        <v>0.4</v>
      </c>
      <c r="K35" s="429" t="s">
        <v>329</v>
      </c>
      <c r="L35" s="42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2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29" t="str">
        <f>VLOOKUP((I35&amp;L35),[4]Hoja1!$B$4:$C$28,2,0)</f>
        <v>Moderado</v>
      </c>
      <c r="O35" s="230">
        <v>1</v>
      </c>
      <c r="P35" s="161" t="s">
        <v>482</v>
      </c>
      <c r="Q35" s="230" t="str">
        <f t="shared" si="12"/>
        <v>Probabilidad</v>
      </c>
      <c r="R35" s="230" t="s">
        <v>52</v>
      </c>
      <c r="S35" s="230" t="s">
        <v>57</v>
      </c>
      <c r="T35" s="231">
        <f>VLOOKUP(R35&amp;S35,[4]Hoja1!$Q$4:$R$9,2,0)</f>
        <v>0.45</v>
      </c>
      <c r="U35" s="230" t="s">
        <v>59</v>
      </c>
      <c r="V35" s="230" t="s">
        <v>62</v>
      </c>
      <c r="W35" s="230" t="s">
        <v>65</v>
      </c>
      <c r="X35" s="231">
        <f>IF(Q35="Probabilidad",($J$20*T35),IF(Q35="Impacto"," "))</f>
        <v>0.27</v>
      </c>
      <c r="Y35" s="231" t="str">
        <f>IF(Z35&lt;=20%,'[4]Tabla probabilidad'!$B$5,IF(Z35&lt;=40%,'[4]Tabla probabilidad'!$B$6,IF(Z35&lt;=60%,'[4]Tabla probabilidad'!$B$7,IF(Z35&lt;=80%,'[4]Tabla probabilidad'!$B$8,IF(Z35&lt;=100%,'[4]Tabla probabilidad'!$B$9)))))</f>
        <v>Baja</v>
      </c>
      <c r="Z35" s="231">
        <f>IF(R35="Preventivo",(J35-(J35*T35)),IF(R35="Detectivo",(J35-(J35*T35)),IF(R35="Correctivo",(J35))))</f>
        <v>0.22</v>
      </c>
      <c r="AA35" s="419" t="str">
        <f>IF(AB35&lt;=20%,'[4]Tabla probabilidad'!$B$5,IF(AB35&lt;=40%,'[4]Tabla probabilidad'!$B$6,IF(AB35&lt;=60%,'[4]Tabla probabilidad'!$B$7,IF(AB35&lt;=80%,'[4]Tabla probabilidad'!$B$8,IF(AB35&lt;=100%,'[4]Tabla probabilidad'!$B$9)))))</f>
        <v>Baja</v>
      </c>
      <c r="AB35" s="419">
        <f>AVERAGE(Z35:Z39)</f>
        <v>0.24</v>
      </c>
      <c r="AC35" s="231" t="str">
        <f t="shared" si="1"/>
        <v>Moderado</v>
      </c>
      <c r="AD35" s="231">
        <f>IF(Q35="Probabilidad",(($M$35-0)),IF(Q35="Impacto",($M$35-($M$35*T35))))</f>
        <v>0.6</v>
      </c>
      <c r="AE35" s="419" t="str">
        <f>IF(AF35&lt;=20%,"Leve",IF(AF35&lt;=40%,"Menor",IF(AF35&lt;=60%,"Moderado",IF(AF35&lt;=80%,"Mayor",IF(AF35&lt;=100%,"Catastrófico")))))</f>
        <v>Moderado</v>
      </c>
      <c r="AF35" s="419">
        <f>AVERAGE(AD35:AD39)</f>
        <v>0.6</v>
      </c>
      <c r="AG35" s="422" t="str">
        <f>VLOOKUP(AA35&amp;AE35,[4]Hoja1!$B$4:$C$28,2,0)</f>
        <v>Moderado</v>
      </c>
      <c r="AH35" s="422" t="s">
        <v>289</v>
      </c>
      <c r="AI35" s="422" t="s">
        <v>536</v>
      </c>
      <c r="AJ35" s="422" t="s">
        <v>472</v>
      </c>
      <c r="AK35" s="435">
        <v>44926</v>
      </c>
      <c r="AL35" s="422"/>
      <c r="AM35" s="436"/>
      <c r="AN35" s="429" t="s">
        <v>177</v>
      </c>
    </row>
    <row r="36" spans="1:40" ht="64" x14ac:dyDescent="0.2">
      <c r="A36" s="429"/>
      <c r="B36" s="423"/>
      <c r="C36" s="429"/>
      <c r="D36" s="164" t="s">
        <v>479</v>
      </c>
      <c r="E36" s="429"/>
      <c r="F36" s="429"/>
      <c r="G36" s="429"/>
      <c r="H36" s="434"/>
      <c r="I36" s="430"/>
      <c r="J36" s="431"/>
      <c r="K36" s="429"/>
      <c r="L36" s="432"/>
      <c r="M36" s="432"/>
      <c r="N36" s="429"/>
      <c r="O36" s="230">
        <v>2</v>
      </c>
      <c r="P36" s="164" t="s">
        <v>483</v>
      </c>
      <c r="Q36" s="230" t="str">
        <f t="shared" si="12"/>
        <v>Probabilidad</v>
      </c>
      <c r="R36" s="230" t="s">
        <v>52</v>
      </c>
      <c r="S36" s="230" t="s">
        <v>57</v>
      </c>
      <c r="T36" s="231">
        <f>VLOOKUP(R36&amp;S36,[4]Hoja1!$Q$4:$R$9,2,0)</f>
        <v>0.45</v>
      </c>
      <c r="U36" s="230" t="s">
        <v>59</v>
      </c>
      <c r="V36" s="230" t="s">
        <v>62</v>
      </c>
      <c r="W36" s="230" t="s">
        <v>65</v>
      </c>
      <c r="X36" s="231">
        <f t="shared" ref="X36:X39" si="14">IF(Q36="Probabilidad",($J$20*T36),IF(Q36="Impacto"," "))</f>
        <v>0.27</v>
      </c>
      <c r="Y36" s="231" t="str">
        <f>IF(Z36&lt;=20%,'[4]Tabla probabilidad'!$B$5,IF(Z36&lt;=40%,'[4]Tabla probabilidad'!$B$6,IF(Z36&lt;=60%,'[4]Tabla probabilidad'!$B$7,IF(Z36&lt;=80%,'[4]Tabla probabilidad'!$B$8,IF(Z36&lt;=100%,'[4]Tabla probabilidad'!$B$9)))))</f>
        <v>Baja</v>
      </c>
      <c r="Z36" s="231">
        <f>IF(R36="Preventivo",(J35-(J35*T36)),IF(R36="Detectivo",(J35-(J35*T36)),IF(R36="Correctivo",(J35))))</f>
        <v>0.22</v>
      </c>
      <c r="AA36" s="420"/>
      <c r="AB36" s="420"/>
      <c r="AC36" s="231" t="str">
        <f t="shared" si="1"/>
        <v>Moderado</v>
      </c>
      <c r="AD36" s="247">
        <f t="shared" ref="AD36:AD39" si="15">IF(Q36="Probabilidad",(($M$35-0)),IF(Q36="Impacto",($M$35-($M$35*T36))))</f>
        <v>0.6</v>
      </c>
      <c r="AE36" s="420"/>
      <c r="AF36" s="420"/>
      <c r="AG36" s="423"/>
      <c r="AH36" s="423"/>
      <c r="AI36" s="423"/>
      <c r="AJ36" s="423"/>
      <c r="AK36" s="423"/>
      <c r="AL36" s="423"/>
      <c r="AM36" s="437"/>
      <c r="AN36" s="429"/>
    </row>
    <row r="37" spans="1:40" ht="112" x14ac:dyDescent="0.2">
      <c r="A37" s="429"/>
      <c r="B37" s="423"/>
      <c r="C37" s="429"/>
      <c r="D37" s="164" t="s">
        <v>478</v>
      </c>
      <c r="E37" s="429"/>
      <c r="F37" s="429"/>
      <c r="G37" s="429"/>
      <c r="H37" s="434"/>
      <c r="I37" s="430"/>
      <c r="J37" s="431"/>
      <c r="K37" s="429"/>
      <c r="L37" s="432"/>
      <c r="M37" s="432"/>
      <c r="N37" s="429"/>
      <c r="O37" s="230">
        <v>3</v>
      </c>
      <c r="P37" s="164" t="s">
        <v>481</v>
      </c>
      <c r="Q37" s="230" t="str">
        <f t="shared" si="12"/>
        <v>Probabilidad</v>
      </c>
      <c r="R37" s="230" t="s">
        <v>53</v>
      </c>
      <c r="S37" s="230" t="s">
        <v>57</v>
      </c>
      <c r="T37" s="231">
        <f>VLOOKUP(R37&amp;S37,[4]Hoja1!$Q$4:$R$9,2,0)</f>
        <v>0.35</v>
      </c>
      <c r="U37" s="230" t="s">
        <v>59</v>
      </c>
      <c r="V37" s="230" t="s">
        <v>62</v>
      </c>
      <c r="W37" s="230" t="s">
        <v>65</v>
      </c>
      <c r="X37" s="231">
        <f t="shared" si="14"/>
        <v>0.21</v>
      </c>
      <c r="Y37" s="231" t="str">
        <f>IF(Z37&lt;=20%,'[4]Tabla probabilidad'!$B$5,IF(Z37&lt;=40%,'[4]Tabla probabilidad'!$B$6,IF(Z37&lt;=60%,'[4]Tabla probabilidad'!$B$7,IF(Z37&lt;=80%,'[4]Tabla probabilidad'!$B$8,IF(Z37&lt;=100%,'[4]Tabla probabilidad'!$B$9)))))</f>
        <v>Baja</v>
      </c>
      <c r="Z37" s="231">
        <f>IF(R37="Preventivo",(J35-(J35*T37)),IF(R37="Detectivo",(J35-(J35*T37)),IF(R37="Correctivo",(J35))))</f>
        <v>0.26</v>
      </c>
      <c r="AA37" s="420"/>
      <c r="AB37" s="420"/>
      <c r="AC37" s="231" t="str">
        <f t="shared" si="1"/>
        <v>Moderado</v>
      </c>
      <c r="AD37" s="247">
        <f t="shared" si="15"/>
        <v>0.6</v>
      </c>
      <c r="AE37" s="420"/>
      <c r="AF37" s="420"/>
      <c r="AG37" s="423"/>
      <c r="AH37" s="423"/>
      <c r="AI37" s="423"/>
      <c r="AJ37" s="423"/>
      <c r="AK37" s="423"/>
      <c r="AL37" s="423"/>
      <c r="AM37" s="437"/>
      <c r="AN37" s="429"/>
    </row>
    <row r="38" spans="1:40" ht="48" x14ac:dyDescent="0.2">
      <c r="A38" s="429"/>
      <c r="B38" s="423"/>
      <c r="C38" s="429"/>
      <c r="D38" s="164" t="s">
        <v>476</v>
      </c>
      <c r="E38" s="429"/>
      <c r="F38" s="429"/>
      <c r="G38" s="429"/>
      <c r="H38" s="434"/>
      <c r="I38" s="430"/>
      <c r="J38" s="431"/>
      <c r="K38" s="429"/>
      <c r="L38" s="432"/>
      <c r="M38" s="432"/>
      <c r="N38" s="429"/>
      <c r="O38" s="230">
        <v>4</v>
      </c>
      <c r="P38" s="164" t="s">
        <v>484</v>
      </c>
      <c r="Q38" s="230" t="str">
        <f t="shared" si="12"/>
        <v>Probabilidad</v>
      </c>
      <c r="R38" s="230" t="s">
        <v>53</v>
      </c>
      <c r="S38" s="230" t="s">
        <v>57</v>
      </c>
      <c r="T38" s="231">
        <f>VLOOKUP(R38&amp;S38,[4]Hoja1!$Q$4:$R$9,2,0)</f>
        <v>0.35</v>
      </c>
      <c r="U38" s="230" t="s">
        <v>59</v>
      </c>
      <c r="V38" s="230" t="s">
        <v>62</v>
      </c>
      <c r="W38" s="230" t="s">
        <v>65</v>
      </c>
      <c r="X38" s="231">
        <f t="shared" si="14"/>
        <v>0.21</v>
      </c>
      <c r="Y38" s="231" t="str">
        <f>IF(Z38&lt;=20%,'[4]Tabla probabilidad'!$B$5,IF(Z38&lt;=40%,'[4]Tabla probabilidad'!$B$6,IF(Z38&lt;=60%,'[4]Tabla probabilidad'!$B$7,IF(Z38&lt;=80%,'[4]Tabla probabilidad'!$B$8,IF(Z38&lt;=100%,'[4]Tabla probabilidad'!$B$9)))))</f>
        <v>Baja</v>
      </c>
      <c r="Z38" s="231">
        <f>IF(R38="Preventivo",(J35-(J35*T38)),IF(R38="Detectivo",(J35-(J35*T38)),IF(R38="Correctivo",(J35))))</f>
        <v>0.26</v>
      </c>
      <c r="AA38" s="420"/>
      <c r="AB38" s="420"/>
      <c r="AC38" s="231" t="str">
        <f t="shared" si="1"/>
        <v>Moderado</v>
      </c>
      <c r="AD38" s="247">
        <f t="shared" si="15"/>
        <v>0.6</v>
      </c>
      <c r="AE38" s="420"/>
      <c r="AF38" s="420"/>
      <c r="AG38" s="423"/>
      <c r="AH38" s="423"/>
      <c r="AI38" s="423"/>
      <c r="AJ38" s="423"/>
      <c r="AK38" s="423"/>
      <c r="AL38" s="423"/>
      <c r="AM38" s="437"/>
      <c r="AN38" s="429"/>
    </row>
    <row r="39" spans="1:40" x14ac:dyDescent="0.2">
      <c r="A39" s="429"/>
      <c r="B39" s="424"/>
      <c r="C39" s="429"/>
      <c r="D39" s="164"/>
      <c r="E39" s="429"/>
      <c r="F39" s="429"/>
      <c r="G39" s="429"/>
      <c r="H39" s="434"/>
      <c r="I39" s="430"/>
      <c r="J39" s="431"/>
      <c r="K39" s="429"/>
      <c r="L39" s="432"/>
      <c r="M39" s="432"/>
      <c r="N39" s="429"/>
      <c r="O39" s="230">
        <v>5</v>
      </c>
      <c r="P39" s="164"/>
      <c r="Q39" s="230"/>
      <c r="R39" s="230"/>
      <c r="S39" s="230"/>
      <c r="T39" s="231"/>
      <c r="U39" s="230"/>
      <c r="V39" s="230"/>
      <c r="W39" s="230"/>
      <c r="X39" s="231" t="b">
        <f t="shared" si="14"/>
        <v>0</v>
      </c>
      <c r="Y39" s="231" t="b">
        <f>IF(Z39&lt;=20%,'[4]Tabla probabilidad'!$B$5,IF(Z39&lt;=40%,'[4]Tabla probabilidad'!$B$6,IF(Z39&lt;=60%,'[4]Tabla probabilidad'!$B$7,IF(Z39&lt;=80%,'[4]Tabla probabilidad'!$B$8,IF(Z39&lt;=100%,'[4]Tabla probabilidad'!$B$9)))))</f>
        <v>0</v>
      </c>
      <c r="Z39" s="231" t="b">
        <f>IF(R39="Preventivo",(J35-(J35*T39)),IF(R39="Detectivo",(J35-(J35*T39)),IF(R39="Correctivo",(J35))))</f>
        <v>0</v>
      </c>
      <c r="AA39" s="421"/>
      <c r="AB39" s="421"/>
      <c r="AC39" s="231" t="b">
        <f t="shared" si="1"/>
        <v>0</v>
      </c>
      <c r="AD39" s="247" t="b">
        <f t="shared" si="15"/>
        <v>0</v>
      </c>
      <c r="AE39" s="421"/>
      <c r="AF39" s="421"/>
      <c r="AG39" s="424"/>
      <c r="AH39" s="424"/>
      <c r="AI39" s="424"/>
      <c r="AJ39" s="424"/>
      <c r="AK39" s="424"/>
      <c r="AL39" s="424"/>
      <c r="AM39" s="438"/>
      <c r="AN39" s="429"/>
    </row>
    <row r="40" spans="1:40" ht="32" x14ac:dyDescent="0.2">
      <c r="A40" s="429">
        <v>7</v>
      </c>
      <c r="B40" s="422" t="s">
        <v>523</v>
      </c>
      <c r="C40" s="429" t="s">
        <v>318</v>
      </c>
      <c r="D40" s="164" t="s">
        <v>531</v>
      </c>
      <c r="E40" s="429" t="s">
        <v>524</v>
      </c>
      <c r="F40" s="429" t="s">
        <v>525</v>
      </c>
      <c r="G40" s="429" t="s">
        <v>306</v>
      </c>
      <c r="H40" s="429">
        <v>30</v>
      </c>
      <c r="I40" s="430" t="str">
        <f>IF(H40&lt;=2,'[5]Tabla probabilidad'!$B$5,IF(H40&lt;=24,'[5]Tabla probabilidad'!$B$6,IF(H40&lt;=500,'[5]Tabla probabilidad'!$B$7,IF(H40&lt;=5000,'[5]Tabla probabilidad'!$B$8,IF(H40&gt;5000,'[5]Tabla probabilidad'!$B$9)))))</f>
        <v>Media</v>
      </c>
      <c r="J40" s="431">
        <f>IF(H40&lt;=2,'[5]Tabla probabilidad'!$D$5,IF(H40&lt;=24,'[5]Tabla probabilidad'!$D$6,IF(H40&lt;=500,'[5]Tabla probabilidad'!$D$7,IF(H40&lt;=5000,'[5]Tabla probabilidad'!$D$8,IF(H40&gt;5000,'[5]Tabla probabilidad'!$D$9)))))</f>
        <v>0.6</v>
      </c>
      <c r="K40" s="429" t="s">
        <v>315</v>
      </c>
      <c r="L40" s="429"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29"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29" t="str">
        <f>VLOOKUP((I40&amp;L40),[5]Hoja1!$B$4:$C$28,2,0)</f>
        <v>Moderado</v>
      </c>
      <c r="O40" s="244">
        <v>1</v>
      </c>
      <c r="P40" s="171" t="s">
        <v>526</v>
      </c>
      <c r="Q40" s="244" t="str">
        <f t="shared" ref="Q40:Q44" si="16">IF(R40="Preventivo","Probabilidad",IF(R40="Detectivo","Probabilidad", IF(R40="Correctivo","Impacto")))</f>
        <v>Probabilidad</v>
      </c>
      <c r="R40" s="244" t="s">
        <v>52</v>
      </c>
      <c r="S40" s="244" t="s">
        <v>57</v>
      </c>
      <c r="T40" s="245">
        <f>VLOOKUP(R40&amp;S40,[5]Hoja1!$Q$4:$R$9,2,0)</f>
        <v>0.45</v>
      </c>
      <c r="U40" s="244" t="s">
        <v>59</v>
      </c>
      <c r="V40" s="244" t="s">
        <v>62</v>
      </c>
      <c r="W40" s="244" t="s">
        <v>65</v>
      </c>
      <c r="X40" s="245">
        <f>IF(Q40="Probabilidad",($J$30*T40),IF(Q40="Impacto"," "))</f>
        <v>0.45</v>
      </c>
      <c r="Y40" s="245" t="str">
        <f>IF(Z40&lt;=20%,'[4]Tabla probabilidad'!$B$5,IF(Z40&lt;=40%,'[4]Tabla probabilidad'!$B$6,IF(Z40&lt;=60%,'[4]Tabla probabilidad'!$B$7,IF(Z40&lt;=80%,'[4]Tabla probabilidad'!$B$8,IF(Z40&lt;=100%,'[4]Tabla probabilidad'!$B$9)))))</f>
        <v>Baja</v>
      </c>
      <c r="Z40" s="245">
        <f>IF(R40="Preventivo",(J40-(J40*T40)),IF(R40="Detectivo",(J40-(J40*T40)),IF(R40="Correctivo",(J40))))</f>
        <v>0.32999999999999996</v>
      </c>
      <c r="AA40" s="419" t="str">
        <f>IF(AB40&lt;=20%,'[4]Tabla probabilidad'!$B$5,IF(AB40&lt;=40%,'[4]Tabla probabilidad'!$B$6,IF(AB40&lt;=60%,'[4]Tabla probabilidad'!$B$7,IF(AB40&lt;=80%,'[4]Tabla probabilidad'!$B$8,IF(AB40&lt;=100%,'[4]Tabla probabilidad'!$B$9)))))</f>
        <v>Baja</v>
      </c>
      <c r="AB40" s="419">
        <f>AVERAGE(Z40:Z44)</f>
        <v>0.32999999999999996</v>
      </c>
      <c r="AC40" s="245" t="str">
        <f t="shared" si="1"/>
        <v>Moderado</v>
      </c>
      <c r="AD40" s="245">
        <f>IF(Q40="Probabilidad",(($M$40-0)),IF(Q40="Impacto",($M$40-($M$40*T40))))</f>
        <v>0.6</v>
      </c>
      <c r="AE40" s="419" t="str">
        <f>IF(AF40&lt;=20%,"Leve",IF(AF40&lt;=40%,"Menor",IF(AF40&lt;=60%,"Moderado",IF(AF40&lt;=80%,"Mayor",IF(AF40&lt;=100%,"Catastrófico")))))</f>
        <v>Moderado</v>
      </c>
      <c r="AF40" s="419">
        <f>AVERAGE(AD40:AD44)</f>
        <v>0.6</v>
      </c>
      <c r="AG40" s="422" t="str">
        <f>VLOOKUP(AA40&amp;AE40,[4]Hoja1!$B$4:$C$28,2,0)</f>
        <v>Moderado</v>
      </c>
      <c r="AH40" s="422" t="s">
        <v>290</v>
      </c>
      <c r="AI40" s="425"/>
      <c r="AJ40" s="425"/>
      <c r="AK40" s="425"/>
      <c r="AL40" s="425"/>
      <c r="AM40" s="425"/>
      <c r="AN40" s="429"/>
    </row>
    <row r="41" spans="1:40" ht="30" x14ac:dyDescent="0.2">
      <c r="A41" s="429"/>
      <c r="B41" s="423"/>
      <c r="C41" s="429"/>
      <c r="D41" s="164" t="s">
        <v>532</v>
      </c>
      <c r="E41" s="429"/>
      <c r="F41" s="429"/>
      <c r="G41" s="429"/>
      <c r="H41" s="429"/>
      <c r="I41" s="430"/>
      <c r="J41" s="431"/>
      <c r="K41" s="429"/>
      <c r="L41" s="432"/>
      <c r="M41" s="432"/>
      <c r="N41" s="429"/>
      <c r="O41" s="244">
        <v>2</v>
      </c>
      <c r="P41" s="171" t="s">
        <v>527</v>
      </c>
      <c r="Q41" s="244" t="str">
        <f t="shared" si="16"/>
        <v>Probabilidad</v>
      </c>
      <c r="R41" s="244" t="s">
        <v>52</v>
      </c>
      <c r="S41" s="244" t="s">
        <v>57</v>
      </c>
      <c r="T41" s="245">
        <f>VLOOKUP(R41&amp;S41,[5]Hoja1!$Q$4:$R$9,2,0)</f>
        <v>0.45</v>
      </c>
      <c r="U41" s="244" t="s">
        <v>59</v>
      </c>
      <c r="V41" s="244" t="s">
        <v>62</v>
      </c>
      <c r="W41" s="244" t="s">
        <v>65</v>
      </c>
      <c r="X41" s="245">
        <f t="shared" ref="X41:X44" si="17">IF(Q41="Probabilidad",($J$30*T41),IF(Q41="Impacto"," "))</f>
        <v>0.45</v>
      </c>
      <c r="Y41" s="245" t="str">
        <f>IF(Z41&lt;=20%,'[4]Tabla probabilidad'!$B$5,IF(Z41&lt;=40%,'[4]Tabla probabilidad'!$B$6,IF(Z41&lt;=60%,'[4]Tabla probabilidad'!$B$7,IF(Z41&lt;=80%,'[4]Tabla probabilidad'!$B$8,IF(Z41&lt;=100%,'[4]Tabla probabilidad'!$B$9)))))</f>
        <v>Baja</v>
      </c>
      <c r="Z41" s="245">
        <f>IF(R41="Preventivo",(J40-(J40*T41)),IF(R41="Detectivo",(J40-(J40*T41)),IF(R41="Correctivo",(J40))))</f>
        <v>0.32999999999999996</v>
      </c>
      <c r="AA41" s="420"/>
      <c r="AB41" s="420"/>
      <c r="AC41" s="245" t="str">
        <f t="shared" si="1"/>
        <v>Moderado</v>
      </c>
      <c r="AD41" s="247">
        <f t="shared" ref="AD41:AD44" si="18">IF(Q41="Probabilidad",(($M$40-0)),IF(Q41="Impacto",($M$40-($M$40*T41))))</f>
        <v>0.6</v>
      </c>
      <c r="AE41" s="420"/>
      <c r="AF41" s="420"/>
      <c r="AG41" s="423"/>
      <c r="AH41" s="423"/>
      <c r="AI41" s="426"/>
      <c r="AJ41" s="426"/>
      <c r="AK41" s="426"/>
      <c r="AL41" s="426"/>
      <c r="AM41" s="426"/>
      <c r="AN41" s="429"/>
    </row>
    <row r="42" spans="1:40" ht="16" x14ac:dyDescent="0.2">
      <c r="A42" s="429"/>
      <c r="B42" s="423"/>
      <c r="C42" s="429"/>
      <c r="D42" s="164" t="s">
        <v>533</v>
      </c>
      <c r="E42" s="429"/>
      <c r="F42" s="429"/>
      <c r="G42" s="429"/>
      <c r="H42" s="429"/>
      <c r="I42" s="430"/>
      <c r="J42" s="431"/>
      <c r="K42" s="429"/>
      <c r="L42" s="432"/>
      <c r="M42" s="432"/>
      <c r="N42" s="429"/>
      <c r="O42" s="244">
        <v>3</v>
      </c>
      <c r="P42" s="171" t="s">
        <v>528</v>
      </c>
      <c r="Q42" s="244" t="str">
        <f t="shared" si="16"/>
        <v>Probabilidad</v>
      </c>
      <c r="R42" s="244" t="s">
        <v>52</v>
      </c>
      <c r="S42" s="244" t="s">
        <v>57</v>
      </c>
      <c r="T42" s="245">
        <f>VLOOKUP(R42&amp;S42,[5]Hoja1!$Q$4:$R$9,2,0)</f>
        <v>0.45</v>
      </c>
      <c r="U42" s="244" t="s">
        <v>59</v>
      </c>
      <c r="V42" s="244" t="s">
        <v>62</v>
      </c>
      <c r="W42" s="244" t="s">
        <v>65</v>
      </c>
      <c r="X42" s="245">
        <f t="shared" si="17"/>
        <v>0.45</v>
      </c>
      <c r="Y42" s="245" t="str">
        <f>IF(Z42&lt;=20%,'[4]Tabla probabilidad'!$B$5,IF(Z42&lt;=40%,'[4]Tabla probabilidad'!$B$6,IF(Z42&lt;=60%,'[4]Tabla probabilidad'!$B$7,IF(Z42&lt;=80%,'[4]Tabla probabilidad'!$B$8,IF(Z42&lt;=100%,'[4]Tabla probabilidad'!$B$9)))))</f>
        <v>Baja</v>
      </c>
      <c r="Z42" s="245">
        <f>IF(R42="Preventivo",(J40-(J40*T42)),IF(R42="Detectivo",(J40-(J40*T42)),IF(R42="Correctivo",(J40))))</f>
        <v>0.32999999999999996</v>
      </c>
      <c r="AA42" s="420"/>
      <c r="AB42" s="420"/>
      <c r="AC42" s="245" t="str">
        <f t="shared" si="1"/>
        <v>Moderado</v>
      </c>
      <c r="AD42" s="247">
        <f t="shared" si="18"/>
        <v>0.6</v>
      </c>
      <c r="AE42" s="420"/>
      <c r="AF42" s="420"/>
      <c r="AG42" s="423"/>
      <c r="AH42" s="423"/>
      <c r="AI42" s="426"/>
      <c r="AJ42" s="426"/>
      <c r="AK42" s="426"/>
      <c r="AL42" s="426"/>
      <c r="AM42" s="426"/>
      <c r="AN42" s="429"/>
    </row>
    <row r="43" spans="1:40" ht="60" x14ac:dyDescent="0.2">
      <c r="A43" s="429"/>
      <c r="B43" s="423"/>
      <c r="C43" s="429"/>
      <c r="D43" s="164" t="s">
        <v>534</v>
      </c>
      <c r="E43" s="429"/>
      <c r="F43" s="429"/>
      <c r="G43" s="429"/>
      <c r="H43" s="429"/>
      <c r="I43" s="430"/>
      <c r="J43" s="431"/>
      <c r="K43" s="429"/>
      <c r="L43" s="432"/>
      <c r="M43" s="432"/>
      <c r="N43" s="429"/>
      <c r="O43" s="244">
        <v>4</v>
      </c>
      <c r="P43" s="171" t="s">
        <v>529</v>
      </c>
      <c r="Q43" s="244" t="str">
        <f t="shared" si="16"/>
        <v>Probabilidad</v>
      </c>
      <c r="R43" s="244" t="s">
        <v>52</v>
      </c>
      <c r="S43" s="244" t="s">
        <v>57</v>
      </c>
      <c r="T43" s="245">
        <f>VLOOKUP(R43&amp;S43,[5]Hoja1!$Q$4:$R$9,2,0)</f>
        <v>0.45</v>
      </c>
      <c r="U43" s="244" t="s">
        <v>59</v>
      </c>
      <c r="V43" s="244" t="s">
        <v>62</v>
      </c>
      <c r="W43" s="244" t="s">
        <v>65</v>
      </c>
      <c r="X43" s="245">
        <f t="shared" si="17"/>
        <v>0.45</v>
      </c>
      <c r="Y43" s="245" t="str">
        <f>IF(Z43&lt;=20%,'[4]Tabla probabilidad'!$B$5,IF(Z43&lt;=40%,'[4]Tabla probabilidad'!$B$6,IF(Z43&lt;=60%,'[4]Tabla probabilidad'!$B$7,IF(Z43&lt;=80%,'[4]Tabla probabilidad'!$B$8,IF(Z43&lt;=100%,'[4]Tabla probabilidad'!$B$9)))))</f>
        <v>Baja</v>
      </c>
      <c r="Z43" s="245">
        <f>IF(R43="Preventivo",(J40-(J40*T43)),IF(R43="Detectivo",(J40-(J40*T43)),IF(R43="Correctivo",(J40))))</f>
        <v>0.32999999999999996</v>
      </c>
      <c r="AA43" s="420"/>
      <c r="AB43" s="420"/>
      <c r="AC43" s="245" t="str">
        <f t="shared" si="1"/>
        <v>Moderado</v>
      </c>
      <c r="AD43" s="247">
        <f t="shared" si="18"/>
        <v>0.6</v>
      </c>
      <c r="AE43" s="420"/>
      <c r="AF43" s="420"/>
      <c r="AG43" s="423"/>
      <c r="AH43" s="423"/>
      <c r="AI43" s="426"/>
      <c r="AJ43" s="426"/>
      <c r="AK43" s="426"/>
      <c r="AL43" s="426"/>
      <c r="AM43" s="426"/>
      <c r="AN43" s="429"/>
    </row>
    <row r="44" spans="1:40" ht="80" x14ac:dyDescent="0.2">
      <c r="A44" s="429"/>
      <c r="B44" s="424"/>
      <c r="C44" s="429"/>
      <c r="D44" s="164" t="s">
        <v>535</v>
      </c>
      <c r="E44" s="422"/>
      <c r="F44" s="422"/>
      <c r="G44" s="429"/>
      <c r="H44" s="422"/>
      <c r="I44" s="433"/>
      <c r="J44" s="419"/>
      <c r="K44" s="429"/>
      <c r="L44" s="432"/>
      <c r="M44" s="432"/>
      <c r="N44" s="422"/>
      <c r="O44" s="242">
        <v>5</v>
      </c>
      <c r="P44" s="237" t="s">
        <v>530</v>
      </c>
      <c r="Q44" s="242" t="str">
        <f t="shared" si="16"/>
        <v>Probabilidad</v>
      </c>
      <c r="R44" s="242" t="s">
        <v>52</v>
      </c>
      <c r="S44" s="242" t="s">
        <v>57</v>
      </c>
      <c r="T44" s="243">
        <f>VLOOKUP(R44&amp;S44,[5]Hoja1!$Q$4:$R$9,2,0)</f>
        <v>0.45</v>
      </c>
      <c r="U44" s="242" t="s">
        <v>59</v>
      </c>
      <c r="V44" s="242" t="s">
        <v>62</v>
      </c>
      <c r="W44" s="242" t="s">
        <v>65</v>
      </c>
      <c r="X44" s="243">
        <f t="shared" si="17"/>
        <v>0.45</v>
      </c>
      <c r="Y44" s="243" t="str">
        <f>IF(Z44&lt;=20%,'[4]Tabla probabilidad'!$B$5,IF(Z44&lt;=40%,'[4]Tabla probabilidad'!$B$6,IF(Z44&lt;=60%,'[4]Tabla probabilidad'!$B$7,IF(Z44&lt;=80%,'[4]Tabla probabilidad'!$B$8,IF(Z44&lt;=100%,'[4]Tabla probabilidad'!$B$9)))))</f>
        <v>Baja</v>
      </c>
      <c r="Z44" s="243">
        <f>IF(R44="Preventivo",(J40-(J40*T44)),IF(R44="Detectivo",(J40-(J40*T44)),IF(R44="Correctivo",(J40))))</f>
        <v>0.32999999999999996</v>
      </c>
      <c r="AA44" s="421"/>
      <c r="AB44" s="420"/>
      <c r="AC44" s="243" t="str">
        <f t="shared" si="1"/>
        <v>Moderado</v>
      </c>
      <c r="AD44" s="247">
        <f t="shared" si="18"/>
        <v>0.6</v>
      </c>
      <c r="AE44" s="420"/>
      <c r="AF44" s="420"/>
      <c r="AG44" s="423"/>
      <c r="AH44" s="423"/>
      <c r="AI44" s="427"/>
      <c r="AJ44" s="427"/>
      <c r="AK44" s="427"/>
      <c r="AL44" s="427"/>
      <c r="AM44" s="427"/>
      <c r="AN44" s="422"/>
    </row>
    <row r="45" spans="1:40" x14ac:dyDescent="0.2">
      <c r="A45" s="429">
        <v>8</v>
      </c>
      <c r="B45" s="422"/>
      <c r="C45" s="429"/>
      <c r="D45" s="164"/>
      <c r="E45" s="429"/>
      <c r="F45" s="429"/>
      <c r="G45" s="429"/>
      <c r="H45" s="429"/>
      <c r="I45" s="430" t="str">
        <f>IF(H45&lt;=2,'Tabla probabilidad'!$B$5,IF(H45&lt;=24,'Tabla probabilidad'!$B$6,IF(H45&lt;=500,'Tabla probabilidad'!$B$7,IF(H45&lt;=5000,'Tabla probabilidad'!$B$8,IF(H45&gt;5000,'Tabla probabilidad'!$B$9)))))</f>
        <v>Muy Baja</v>
      </c>
      <c r="J45" s="431">
        <f>IF(H45&lt;=2,'Tabla probabilidad'!$D$5,IF(H45&lt;=24,'Tabla probabilidad'!$D$6,IF(H45&lt;=500,'Tabla probabilidad'!$D$7,IF(H45&lt;=5000,'Tabla probabilidad'!$D$8,IF(H45&gt;5000,'Tabla probabilidad'!$D$9)))))</f>
        <v>0.2</v>
      </c>
      <c r="K45" s="429"/>
      <c r="L45" s="42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2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29" t="e">
        <f>VLOOKUP((I45&amp;L45),Hoja1!$B$4:$C$28,2,0)</f>
        <v>#N/A</v>
      </c>
      <c r="O45" s="174">
        <v>1</v>
      </c>
      <c r="P45" s="161"/>
      <c r="Q45" s="174" t="b">
        <f t="shared" ref="Q45:Q54" si="19">IF(R45="Preventivo","Probabilidad",IF(R45="Detectivo","Probabilidad", IF(R45="Correctivo","Impacto")))</f>
        <v>0</v>
      </c>
      <c r="R45" s="174"/>
      <c r="S45" s="174"/>
      <c r="T45" s="175" t="e">
        <f>VLOOKUP(R45&amp;S45,Hoja1!$Q$4:$R$9,2,0)</f>
        <v>#N/A</v>
      </c>
      <c r="U45" s="174"/>
      <c r="V45" s="174"/>
      <c r="W45" s="174"/>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419" t="e">
        <f>IF(AB45&lt;=20%,'Tabla probabilidad'!$B$5,IF(AB45&lt;=40%,'Tabla probabilidad'!$B$6,IF(AB45&lt;=60%,'Tabla probabilidad'!$B$7,IF(AB45&lt;=80%,'Tabla probabilidad'!$B$8,IF(AB45&lt;=100%,'Tabla probabilidad'!$B$9)))))</f>
        <v>#DIV/0!</v>
      </c>
      <c r="AB45" s="419" t="e">
        <f>AVERAGE(Z45:Z49)</f>
        <v>#DIV/0!</v>
      </c>
      <c r="AC45" s="175" t="b">
        <f t="shared" ref="AC45:AC54" si="20">IF(AD45&lt;=20%,"Leve",IF(AD45&lt;=40%,"Menor",IF(AD45&lt;=60%,"Moderado",IF(AD45&lt;=80%,"Mayor",IF(AD45&lt;=100%,"Catastrófico")))))</f>
        <v>0</v>
      </c>
      <c r="AD45" s="175" t="b">
        <f>IF(Q45="Probabilidad",(($M$45-0)),IF(Q45="Impacto",($M$45-($M$45*T45))))</f>
        <v>0</v>
      </c>
      <c r="AE45" s="419" t="e">
        <f>IF(AF45&lt;=20%,"Leve",IF(AF45&lt;=40%,"Menor",IF(AF45&lt;=60%,"Moderado",IF(AF45&lt;=80%,"Mayor",IF(AF45&lt;=100%,"Catastrófico")))))</f>
        <v>#DIV/0!</v>
      </c>
      <c r="AF45" s="419" t="e">
        <f>AVERAGE(AD45:AD49)</f>
        <v>#DIV/0!</v>
      </c>
      <c r="AG45" s="422" t="e">
        <f>VLOOKUP(AA45&amp;AE45,Hoja1!$B$4:$C$28,2,0)</f>
        <v>#DIV/0!</v>
      </c>
      <c r="AH45" s="422"/>
      <c r="AI45" s="425"/>
      <c r="AJ45" s="425"/>
      <c r="AK45" s="425"/>
      <c r="AL45" s="425"/>
      <c r="AM45" s="425"/>
      <c r="AN45" s="429"/>
    </row>
    <row r="46" spans="1:40" x14ac:dyDescent="0.2">
      <c r="A46" s="429"/>
      <c r="B46" s="423"/>
      <c r="C46" s="429"/>
      <c r="D46" s="164"/>
      <c r="E46" s="429"/>
      <c r="F46" s="429"/>
      <c r="G46" s="429"/>
      <c r="H46" s="429"/>
      <c r="I46" s="430"/>
      <c r="J46" s="431"/>
      <c r="K46" s="429"/>
      <c r="L46" s="432"/>
      <c r="M46" s="432"/>
      <c r="N46" s="429"/>
      <c r="O46" s="174">
        <v>2</v>
      </c>
      <c r="P46" s="161"/>
      <c r="Q46" s="174" t="b">
        <f t="shared" si="19"/>
        <v>0</v>
      </c>
      <c r="R46" s="174"/>
      <c r="S46" s="174"/>
      <c r="T46" s="175" t="e">
        <f>VLOOKUP(R46&amp;S46,Hoja1!$Q$4:$R$9,2,0)</f>
        <v>#N/A</v>
      </c>
      <c r="U46" s="174"/>
      <c r="V46" s="174"/>
      <c r="W46" s="174"/>
      <c r="X46" s="175" t="b">
        <f>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420"/>
      <c r="AB46" s="420"/>
      <c r="AC46" s="175" t="b">
        <f t="shared" si="20"/>
        <v>0</v>
      </c>
      <c r="AD46" s="175" t="b">
        <f t="shared" ref="AD46:AD49" si="21">IF(Q46="Probabilidad",(($M$45-0)),IF(Q46="Impacto",($M$45-($M$45*T46))))</f>
        <v>0</v>
      </c>
      <c r="AE46" s="420"/>
      <c r="AF46" s="420"/>
      <c r="AG46" s="423"/>
      <c r="AH46" s="423"/>
      <c r="AI46" s="426"/>
      <c r="AJ46" s="426"/>
      <c r="AK46" s="426"/>
      <c r="AL46" s="426"/>
      <c r="AM46" s="426"/>
      <c r="AN46" s="429"/>
    </row>
    <row r="47" spans="1:40" x14ac:dyDescent="0.2">
      <c r="A47" s="429"/>
      <c r="B47" s="423"/>
      <c r="C47" s="429"/>
      <c r="D47" s="164"/>
      <c r="E47" s="429"/>
      <c r="F47" s="429"/>
      <c r="G47" s="429"/>
      <c r="H47" s="429"/>
      <c r="I47" s="430"/>
      <c r="J47" s="431"/>
      <c r="K47" s="429"/>
      <c r="L47" s="432"/>
      <c r="M47" s="432"/>
      <c r="N47" s="429"/>
      <c r="O47" s="174">
        <v>3</v>
      </c>
      <c r="P47" s="161"/>
      <c r="Q47" s="174" t="b">
        <f t="shared" si="19"/>
        <v>0</v>
      </c>
      <c r="R47" s="174"/>
      <c r="S47" s="174"/>
      <c r="T47" s="175" t="e">
        <f>VLOOKUP(R47&amp;S47,Hoja1!$Q$4:$R$9,2,0)</f>
        <v>#N/A</v>
      </c>
      <c r="U47" s="174"/>
      <c r="V47" s="174"/>
      <c r="W47" s="174"/>
      <c r="X47" s="175" t="b">
        <f>IF(Q47="Probabilidad",($J$45*T47),IF(Q47="Impacto"," "))</f>
        <v>0</v>
      </c>
      <c r="Y47" s="175" t="b">
        <f>IF(Z47&lt;=20%,'Tabla probabilidad'!$B$5,IF(Z47&lt;=40%,'Tabla probabilidad'!$B$6,IF(Z47&lt;=60%,'Tabla probabilidad'!$B$7,IF(Z47&lt;=80%,'Tabla probabilidad'!$B$8,IF(Z47&lt;=100%,'Tabla probabilidad'!$B$9)))))</f>
        <v>0</v>
      </c>
      <c r="Z47" s="175" t="b">
        <f>IF(R47="Preventivo",(J45-(J45*T47)),IF(R47="Detectivo",(J45-(J45*T47)),IF(R47="Correctivo",(J45))))</f>
        <v>0</v>
      </c>
      <c r="AA47" s="420"/>
      <c r="AB47" s="420"/>
      <c r="AC47" s="175" t="b">
        <f t="shared" si="20"/>
        <v>0</v>
      </c>
      <c r="AD47" s="175" t="b">
        <f t="shared" si="21"/>
        <v>0</v>
      </c>
      <c r="AE47" s="420"/>
      <c r="AF47" s="420"/>
      <c r="AG47" s="423"/>
      <c r="AH47" s="423"/>
      <c r="AI47" s="426"/>
      <c r="AJ47" s="426"/>
      <c r="AK47" s="426"/>
      <c r="AL47" s="426"/>
      <c r="AM47" s="426"/>
      <c r="AN47" s="429"/>
    </row>
    <row r="48" spans="1:40" x14ac:dyDescent="0.2">
      <c r="A48" s="429"/>
      <c r="B48" s="423"/>
      <c r="C48" s="429"/>
      <c r="D48" s="164"/>
      <c r="E48" s="429"/>
      <c r="F48" s="429"/>
      <c r="G48" s="429"/>
      <c r="H48" s="429"/>
      <c r="I48" s="430"/>
      <c r="J48" s="431"/>
      <c r="K48" s="429"/>
      <c r="L48" s="432"/>
      <c r="M48" s="432"/>
      <c r="N48" s="429"/>
      <c r="O48" s="174">
        <v>4</v>
      </c>
      <c r="P48" s="172"/>
      <c r="Q48" s="174" t="b">
        <f t="shared" si="19"/>
        <v>0</v>
      </c>
      <c r="R48" s="174"/>
      <c r="S48" s="174"/>
      <c r="T48" s="175" t="e">
        <f>VLOOKUP(R48&amp;S48,Hoja1!$Q$4:$R$9,2,0)</f>
        <v>#N/A</v>
      </c>
      <c r="U48" s="174"/>
      <c r="V48" s="174"/>
      <c r="W48" s="174"/>
      <c r="X48" s="175" t="b">
        <f>IF(Q48="Probabilidad",($J$45*T48),IF(Q48="Impacto"," "))</f>
        <v>0</v>
      </c>
      <c r="Y48" s="175" t="b">
        <f>IF(Z48&lt;=20%,'Tabla probabilidad'!$B$5,IF(Z48&lt;=40%,'Tabla probabilidad'!$B$6,IF(Z48&lt;=60%,'Tabla probabilidad'!$B$7,IF(Z48&lt;=80%,'Tabla probabilidad'!$B$8,IF(Z48&lt;=100%,'Tabla probabilidad'!$B$9)))))</f>
        <v>0</v>
      </c>
      <c r="Z48" s="175" t="b">
        <f>IF(R48="Preventivo",(J45-(J45*T48)),IF(R48="Detectivo",(J45-(J45*T48)),IF(R48="Correctivo",(J45))))</f>
        <v>0</v>
      </c>
      <c r="AA48" s="420"/>
      <c r="AB48" s="420"/>
      <c r="AC48" s="175" t="b">
        <f t="shared" si="20"/>
        <v>0</v>
      </c>
      <c r="AD48" s="175" t="b">
        <f t="shared" si="21"/>
        <v>0</v>
      </c>
      <c r="AE48" s="420"/>
      <c r="AF48" s="420"/>
      <c r="AG48" s="423"/>
      <c r="AH48" s="423"/>
      <c r="AI48" s="426"/>
      <c r="AJ48" s="426"/>
      <c r="AK48" s="426"/>
      <c r="AL48" s="426"/>
      <c r="AM48" s="426"/>
      <c r="AN48" s="429"/>
    </row>
    <row r="49" spans="1:40" x14ac:dyDescent="0.2">
      <c r="A49" s="429"/>
      <c r="B49" s="424"/>
      <c r="C49" s="429"/>
      <c r="D49" s="164"/>
      <c r="E49" s="429"/>
      <c r="F49" s="429"/>
      <c r="G49" s="429"/>
      <c r="H49" s="429"/>
      <c r="I49" s="430"/>
      <c r="J49" s="431"/>
      <c r="K49" s="429"/>
      <c r="L49" s="432"/>
      <c r="M49" s="432"/>
      <c r="N49" s="429"/>
      <c r="O49" s="174">
        <v>5</v>
      </c>
      <c r="P49" s="178"/>
      <c r="Q49" s="174" t="b">
        <f t="shared" si="19"/>
        <v>0</v>
      </c>
      <c r="R49" s="174"/>
      <c r="S49" s="174"/>
      <c r="T49" s="175" t="e">
        <f>VLOOKUP(R49&amp;S49,Hoja1!$Q$4:$R$9,2,0)</f>
        <v>#N/A</v>
      </c>
      <c r="U49" s="174"/>
      <c r="V49" s="174"/>
      <c r="W49" s="174"/>
      <c r="X49" s="175" t="b">
        <f t="shared" ref="X49" si="22">IF(Q49="Probabilidad",($J$30*T49),IF(Q49="Impacto"," "))</f>
        <v>0</v>
      </c>
      <c r="Y49" s="175" t="b">
        <f>IF(Z49&lt;=20%,'Tabla probabilidad'!$B$5,IF(Z49&lt;=40%,'Tabla probabilidad'!$B$6,IF(Z49&lt;=60%,'Tabla probabilidad'!$B$7,IF(Z49&lt;=80%,'Tabla probabilidad'!$B$8,IF(Z49&lt;=100%,'Tabla probabilidad'!$B$9)))))</f>
        <v>0</v>
      </c>
      <c r="Z49" s="175" t="b">
        <f>IF(R49="Preventivo",(J45-(J45*T49)),IF(R49="Detectivo",(J45-(J45*T49)),IF(R49="Correctivo",(J45))))</f>
        <v>0</v>
      </c>
      <c r="AA49" s="421"/>
      <c r="AB49" s="421"/>
      <c r="AC49" s="175" t="b">
        <f t="shared" si="20"/>
        <v>0</v>
      </c>
      <c r="AD49" s="175" t="b">
        <f t="shared" si="21"/>
        <v>0</v>
      </c>
      <c r="AE49" s="421"/>
      <c r="AF49" s="421"/>
      <c r="AG49" s="424"/>
      <c r="AH49" s="423"/>
      <c r="AI49" s="427"/>
      <c r="AJ49" s="427"/>
      <c r="AK49" s="427"/>
      <c r="AL49" s="427"/>
      <c r="AM49" s="427"/>
      <c r="AN49" s="422"/>
    </row>
    <row r="50" spans="1:40" x14ac:dyDescent="0.2">
      <c r="A50" s="429">
        <v>9</v>
      </c>
      <c r="B50" s="422"/>
      <c r="C50" s="429"/>
      <c r="D50" s="164"/>
      <c r="E50" s="429"/>
      <c r="F50" s="429"/>
      <c r="G50" s="429"/>
      <c r="H50" s="429"/>
      <c r="I50" s="430" t="str">
        <f>IF(H50&lt;=2,'Tabla probabilidad'!$B$5,IF(H50&lt;=24,'Tabla probabilidad'!$B$6,IF(H50&lt;=500,'Tabla probabilidad'!$B$7,IF(H50&lt;=5000,'Tabla probabilidad'!$B$8,IF(H50&gt;5000,'Tabla probabilidad'!$B$9)))))</f>
        <v>Muy Baja</v>
      </c>
      <c r="J50" s="431">
        <f>IF(H50&lt;=2,'Tabla probabilidad'!$D$5,IF(H50&lt;=24,'Tabla probabilidad'!$D$6,IF(H50&lt;=500,'Tabla probabilidad'!$D$7,IF(H50&lt;=5000,'Tabla probabilidad'!$D$8,IF(H50&gt;5000,'Tabla probabilidad'!$D$9)))))</f>
        <v>0.2</v>
      </c>
      <c r="K50" s="429"/>
      <c r="L50" s="42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2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29" t="e">
        <f>VLOOKUP((I50&amp;L50),Hoja1!$B$4:$C$28,2,0)</f>
        <v>#N/A</v>
      </c>
      <c r="O50" s="174">
        <v>1</v>
      </c>
      <c r="P50" s="161"/>
      <c r="Q50" s="174" t="b">
        <f t="shared" si="19"/>
        <v>0</v>
      </c>
      <c r="R50" s="174"/>
      <c r="S50" s="174"/>
      <c r="T50" s="175" t="e">
        <f>VLOOKUP(R50&amp;S50,Hoja1!$Q$4:$R$9,2,0)</f>
        <v>#N/A</v>
      </c>
      <c r="U50" s="174"/>
      <c r="V50" s="174"/>
      <c r="W50" s="174"/>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419" t="e">
        <f>IF(AB50&lt;=20%,'Tabla probabilidad'!$B$5,IF(AB50&lt;=40%,'Tabla probabilidad'!$B$6,IF(AB50&lt;=60%,'Tabla probabilidad'!$B$7,IF(AB50&lt;=80%,'Tabla probabilidad'!$B$8,IF(AB50&lt;=100%,'Tabla probabilidad'!$B$9)))))</f>
        <v>#DIV/0!</v>
      </c>
      <c r="AB50" s="419" t="e">
        <f>AVERAGE(Z50:Z54)</f>
        <v>#DIV/0!</v>
      </c>
      <c r="AC50" s="175" t="b">
        <f t="shared" si="20"/>
        <v>0</v>
      </c>
      <c r="AD50" s="175" t="b">
        <f>IF(Q50="Probabilidad",(($M$50-0)),IF(Q50="Impacto",($M$50-($M$50*T50))))</f>
        <v>0</v>
      </c>
      <c r="AE50" s="419" t="e">
        <f>IF(AF50&lt;=20%,"Leve",IF(AF50&lt;=40%,"Menor",IF(AF50&lt;=60%,"Moderado",IF(AF50&lt;=80%,"Mayor",IF(AF50&lt;=100%,"Catastrófico")))))</f>
        <v>#DIV/0!</v>
      </c>
      <c r="AF50" s="419" t="e">
        <f>AVERAGE(AD50:AD54)</f>
        <v>#DIV/0!</v>
      </c>
      <c r="AG50" s="422" t="e">
        <f>VLOOKUP(AA50&amp;AE50,Hoja1!$B$4:$C$28,2,0)</f>
        <v>#DIV/0!</v>
      </c>
      <c r="AH50" s="429"/>
      <c r="AI50" s="425"/>
      <c r="AJ50" s="425"/>
      <c r="AK50" s="425"/>
      <c r="AL50" s="425"/>
      <c r="AM50" s="425"/>
      <c r="AN50" s="425"/>
    </row>
    <row r="51" spans="1:40" x14ac:dyDescent="0.2">
      <c r="A51" s="429"/>
      <c r="B51" s="423"/>
      <c r="C51" s="429"/>
      <c r="D51" s="164"/>
      <c r="E51" s="429"/>
      <c r="F51" s="429"/>
      <c r="G51" s="429"/>
      <c r="H51" s="429"/>
      <c r="I51" s="430"/>
      <c r="J51" s="431"/>
      <c r="K51" s="429"/>
      <c r="L51" s="432"/>
      <c r="M51" s="432"/>
      <c r="N51" s="429"/>
      <c r="O51" s="174">
        <v>2</v>
      </c>
      <c r="P51" s="161"/>
      <c r="Q51" s="174" t="b">
        <f t="shared" si="19"/>
        <v>0</v>
      </c>
      <c r="R51" s="174"/>
      <c r="S51" s="174"/>
      <c r="T51" s="175" t="e">
        <f>VLOOKUP(R51&amp;S51,Hoja1!$Q$4:$R$9,2,0)</f>
        <v>#N/A</v>
      </c>
      <c r="U51" s="174"/>
      <c r="V51" s="174"/>
      <c r="W51" s="174"/>
      <c r="X51" s="175" t="b">
        <f t="shared" ref="X51:X54" si="23">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420"/>
      <c r="AB51" s="420"/>
      <c r="AC51" s="175" t="b">
        <f t="shared" si="20"/>
        <v>0</v>
      </c>
      <c r="AD51" s="175" t="b">
        <f t="shared" ref="AD51:AD54" si="24">IF(Q51="Probabilidad",(($M$50-0)),IF(Q51="Impacto",($M$50-($M$50*T51))))</f>
        <v>0</v>
      </c>
      <c r="AE51" s="420"/>
      <c r="AF51" s="420"/>
      <c r="AG51" s="423"/>
      <c r="AH51" s="429"/>
      <c r="AI51" s="426"/>
      <c r="AJ51" s="426"/>
      <c r="AK51" s="426"/>
      <c r="AL51" s="426"/>
      <c r="AM51" s="426"/>
      <c r="AN51" s="426"/>
    </row>
    <row r="52" spans="1:40" x14ac:dyDescent="0.2">
      <c r="A52" s="429"/>
      <c r="B52" s="423"/>
      <c r="C52" s="429"/>
      <c r="D52" s="164"/>
      <c r="E52" s="429"/>
      <c r="F52" s="429"/>
      <c r="G52" s="429"/>
      <c r="H52" s="429"/>
      <c r="I52" s="430"/>
      <c r="J52" s="431"/>
      <c r="K52" s="429"/>
      <c r="L52" s="432"/>
      <c r="M52" s="432"/>
      <c r="N52" s="429"/>
      <c r="O52" s="174">
        <v>3</v>
      </c>
      <c r="P52" s="161"/>
      <c r="Q52" s="174" t="b">
        <f t="shared" si="19"/>
        <v>0</v>
      </c>
      <c r="R52" s="174"/>
      <c r="S52" s="174"/>
      <c r="T52" s="175" t="e">
        <f>VLOOKUP(R52&amp;S52,Hoja1!$Q$4:$R$9,2,0)</f>
        <v>#N/A</v>
      </c>
      <c r="U52" s="174"/>
      <c r="V52" s="174"/>
      <c r="W52" s="174"/>
      <c r="X52" s="175" t="b">
        <f t="shared" si="23"/>
        <v>0</v>
      </c>
      <c r="Y52" s="175" t="b">
        <f>IF(Z52&lt;=20%,'Tabla probabilidad'!$B$5,IF(Z52&lt;=40%,'Tabla probabilidad'!$B$6,IF(Z52&lt;=60%,'Tabla probabilidad'!$B$7,IF(Z52&lt;=80%,'Tabla probabilidad'!$B$8,IF(Z52&lt;=100%,'Tabla probabilidad'!$B$9)))))</f>
        <v>0</v>
      </c>
      <c r="Z52" s="175" t="b">
        <f>IF(R52="Preventivo",(J50-(J50*T52)),IF(R52="Detectivo",(J50-(J50*T52)),IF(R52="Correctivo",(J50))))</f>
        <v>0</v>
      </c>
      <c r="AA52" s="420"/>
      <c r="AB52" s="420"/>
      <c r="AC52" s="175" t="b">
        <f t="shared" si="20"/>
        <v>0</v>
      </c>
      <c r="AD52" s="175" t="b">
        <f t="shared" si="24"/>
        <v>0</v>
      </c>
      <c r="AE52" s="420"/>
      <c r="AF52" s="420"/>
      <c r="AG52" s="423"/>
      <c r="AH52" s="429"/>
      <c r="AI52" s="426"/>
      <c r="AJ52" s="426"/>
      <c r="AK52" s="426"/>
      <c r="AL52" s="426"/>
      <c r="AM52" s="426"/>
      <c r="AN52" s="426"/>
    </row>
    <row r="53" spans="1:40" x14ac:dyDescent="0.2">
      <c r="A53" s="429"/>
      <c r="B53" s="423"/>
      <c r="C53" s="429"/>
      <c r="D53" s="164"/>
      <c r="E53" s="429"/>
      <c r="F53" s="429"/>
      <c r="G53" s="429"/>
      <c r="H53" s="429"/>
      <c r="I53" s="430"/>
      <c r="J53" s="431"/>
      <c r="K53" s="429"/>
      <c r="L53" s="432"/>
      <c r="M53" s="432"/>
      <c r="N53" s="429"/>
      <c r="O53" s="174">
        <v>4</v>
      </c>
      <c r="P53" s="172"/>
      <c r="Q53" s="174" t="b">
        <f t="shared" si="19"/>
        <v>0</v>
      </c>
      <c r="R53" s="174"/>
      <c r="S53" s="174"/>
      <c r="T53" s="175" t="e">
        <f>VLOOKUP(R53&amp;S53,Hoja1!$Q$4:$R$9,2,0)</f>
        <v>#N/A</v>
      </c>
      <c r="U53" s="174"/>
      <c r="V53" s="174"/>
      <c r="W53" s="174"/>
      <c r="X53" s="175" t="b">
        <f t="shared" si="23"/>
        <v>0</v>
      </c>
      <c r="Y53" s="175" t="b">
        <f>IF(Z53&lt;=20%,'Tabla probabilidad'!$B$5,IF(Z53&lt;=40%,'Tabla probabilidad'!$B$6,IF(Z53&lt;=60%,'Tabla probabilidad'!$B$7,IF(Z53&lt;=80%,'Tabla probabilidad'!$B$8,IF(Z53&lt;=100%,'Tabla probabilidad'!$B$9)))))</f>
        <v>0</v>
      </c>
      <c r="Z53" s="175" t="b">
        <f>IF(R53="Preventivo",(J50-(J50*T53)),IF(R53="Detectivo",(J50-(J50*T53)),IF(R53="Correctivo",(J50))))</f>
        <v>0</v>
      </c>
      <c r="AA53" s="420"/>
      <c r="AB53" s="420"/>
      <c r="AC53" s="175" t="b">
        <f t="shared" si="20"/>
        <v>0</v>
      </c>
      <c r="AD53" s="175" t="b">
        <f t="shared" si="24"/>
        <v>0</v>
      </c>
      <c r="AE53" s="420"/>
      <c r="AF53" s="420"/>
      <c r="AG53" s="423"/>
      <c r="AH53" s="429"/>
      <c r="AI53" s="426"/>
      <c r="AJ53" s="426"/>
      <c r="AK53" s="426"/>
      <c r="AL53" s="426"/>
      <c r="AM53" s="426"/>
      <c r="AN53" s="426"/>
    </row>
    <row r="54" spans="1:40" ht="20.25" customHeight="1" x14ac:dyDescent="0.2">
      <c r="A54" s="429"/>
      <c r="B54" s="424"/>
      <c r="C54" s="429"/>
      <c r="D54" s="164"/>
      <c r="E54" s="429"/>
      <c r="F54" s="429"/>
      <c r="G54" s="429"/>
      <c r="H54" s="429"/>
      <c r="I54" s="430"/>
      <c r="J54" s="431"/>
      <c r="K54" s="429"/>
      <c r="L54" s="432"/>
      <c r="M54" s="432"/>
      <c r="N54" s="429"/>
      <c r="O54" s="174">
        <v>5</v>
      </c>
      <c r="P54" s="178"/>
      <c r="Q54" s="174" t="b">
        <f t="shared" si="19"/>
        <v>0</v>
      </c>
      <c r="R54" s="174"/>
      <c r="S54" s="174"/>
      <c r="T54" s="175" t="e">
        <f>VLOOKUP(R54&amp;S54,Hoja1!$Q$4:$R$9,2,0)</f>
        <v>#N/A</v>
      </c>
      <c r="U54" s="174"/>
      <c r="V54" s="174"/>
      <c r="W54" s="174"/>
      <c r="X54" s="175" t="b">
        <f t="shared" si="23"/>
        <v>0</v>
      </c>
      <c r="Y54" s="175" t="b">
        <f>IF(Z54&lt;=20%,'Tabla probabilidad'!$B$5,IF(Z54&lt;=40%,'Tabla probabilidad'!$B$6,IF(Z54&lt;=60%,'Tabla probabilidad'!$B$7,IF(Z54&lt;=80%,'Tabla probabilidad'!$B$8,IF(Z54&lt;=100%,'Tabla probabilidad'!$B$9)))))</f>
        <v>0</v>
      </c>
      <c r="Z54" s="175" t="b">
        <f>IF(R54="Preventivo",(J50-(J50*T54)),IF(R54="Detectivo",(J50-(J50*T54)),IF(R54="Correctivo",(J50))))</f>
        <v>0</v>
      </c>
      <c r="AA54" s="421"/>
      <c r="AB54" s="421"/>
      <c r="AC54" s="175" t="b">
        <f t="shared" si="20"/>
        <v>0</v>
      </c>
      <c r="AD54" s="175" t="b">
        <f t="shared" si="24"/>
        <v>0</v>
      </c>
      <c r="AE54" s="421"/>
      <c r="AF54" s="421"/>
      <c r="AG54" s="424"/>
      <c r="AH54" s="429"/>
      <c r="AI54" s="427"/>
      <c r="AJ54" s="427"/>
      <c r="AK54" s="427"/>
      <c r="AL54" s="427"/>
      <c r="AM54" s="427"/>
      <c r="AN54" s="427"/>
    </row>
  </sheetData>
  <mergeCells count="271">
    <mergeCell ref="AB15:AB19"/>
    <mergeCell ref="AB30:AB34"/>
    <mergeCell ref="AE30:AE34"/>
    <mergeCell ref="AF30:AF34"/>
    <mergeCell ref="AG30:AG34"/>
    <mergeCell ref="A15:A19"/>
    <mergeCell ref="C15:C19"/>
    <mergeCell ref="E15:E19"/>
    <mergeCell ref="F15:F19"/>
    <mergeCell ref="B15:B19"/>
    <mergeCell ref="N25:N29"/>
    <mergeCell ref="AA25:AA29"/>
    <mergeCell ref="A25:A29"/>
    <mergeCell ref="A20:A24"/>
    <mergeCell ref="C20:C24"/>
    <mergeCell ref="E20:E24"/>
    <mergeCell ref="F20:F24"/>
    <mergeCell ref="G20:G24"/>
    <mergeCell ref="H20:H24"/>
    <mergeCell ref="I20:I24"/>
    <mergeCell ref="J20:J24"/>
    <mergeCell ref="G30:G34"/>
    <mergeCell ref="H30:H34"/>
    <mergeCell ref="I30:I34"/>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N15:AN19"/>
    <mergeCell ref="AE15:AE19"/>
    <mergeCell ref="AF15:AF19"/>
    <mergeCell ref="AG15:AG19"/>
    <mergeCell ref="AH15:AH19"/>
    <mergeCell ref="AI15:AI19"/>
    <mergeCell ref="AK15:AK19"/>
    <mergeCell ref="AL15:AL19"/>
    <mergeCell ref="AJ15:AJ19"/>
    <mergeCell ref="AF25:AF29"/>
    <mergeCell ref="K25:K29"/>
    <mergeCell ref="L25:L29"/>
    <mergeCell ref="M25:M29"/>
    <mergeCell ref="K30:K34"/>
    <mergeCell ref="L30:L34"/>
    <mergeCell ref="M30:M34"/>
    <mergeCell ref="N30:N34"/>
    <mergeCell ref="AA30:AA34"/>
    <mergeCell ref="E25:E29"/>
    <mergeCell ref="F25:F29"/>
    <mergeCell ref="G25:G29"/>
    <mergeCell ref="H25:H29"/>
    <mergeCell ref="I25:I29"/>
    <mergeCell ref="J25:J29"/>
    <mergeCell ref="J30:J34"/>
    <mergeCell ref="AB25:AB29"/>
    <mergeCell ref="AE25:AE29"/>
    <mergeCell ref="K20:K24"/>
    <mergeCell ref="L20:L24"/>
    <mergeCell ref="M20:M24"/>
    <mergeCell ref="N20:N24"/>
    <mergeCell ref="AA20:AA24"/>
    <mergeCell ref="AB20:AB24"/>
    <mergeCell ref="AE20:AE24"/>
    <mergeCell ref="AF20:AF24"/>
    <mergeCell ref="AN30:AN34"/>
    <mergeCell ref="AI30:AI34"/>
    <mergeCell ref="AJ30:AJ34"/>
    <mergeCell ref="AK30:AK34"/>
    <mergeCell ref="AL30:AL34"/>
    <mergeCell ref="AM30:AM34"/>
    <mergeCell ref="AH25:AH29"/>
    <mergeCell ref="AI25:AI29"/>
    <mergeCell ref="AJ25:AJ29"/>
    <mergeCell ref="AK25:AK29"/>
    <mergeCell ref="AL25:AL29"/>
    <mergeCell ref="AM25:AM29"/>
    <mergeCell ref="AN25:AN29"/>
    <mergeCell ref="AH20:AH24"/>
    <mergeCell ref="AI20:AI24"/>
    <mergeCell ref="AJ20:AJ24"/>
    <mergeCell ref="AK20:AK24"/>
    <mergeCell ref="AL20:AL24"/>
    <mergeCell ref="AM20:AM24"/>
    <mergeCell ref="AN20:AN24"/>
    <mergeCell ref="AG20:AG24"/>
    <mergeCell ref="AH35:AH39"/>
    <mergeCell ref="AI35:AI39"/>
    <mergeCell ref="AJ35:AJ39"/>
    <mergeCell ref="AK35:AK39"/>
    <mergeCell ref="AL35:AL39"/>
    <mergeCell ref="AM35:AM39"/>
    <mergeCell ref="AN35:AN39"/>
    <mergeCell ref="AG25:AG29"/>
    <mergeCell ref="AH30:AH34"/>
    <mergeCell ref="K35:K39"/>
    <mergeCell ref="L35:L39"/>
    <mergeCell ref="M35:M39"/>
    <mergeCell ref="N35:N39"/>
    <mergeCell ref="AA35:AA39"/>
    <mergeCell ref="AB35:AB39"/>
    <mergeCell ref="AE35:AE39"/>
    <mergeCell ref="AF35:AF39"/>
    <mergeCell ref="AG35:AG39"/>
    <mergeCell ref="A40:A44"/>
    <mergeCell ref="C40:C44"/>
    <mergeCell ref="E40:E44"/>
    <mergeCell ref="F40:F44"/>
    <mergeCell ref="G40:G44"/>
    <mergeCell ref="H40:H44"/>
    <mergeCell ref="I40:I44"/>
    <mergeCell ref="J40:J44"/>
    <mergeCell ref="A30:A34"/>
    <mergeCell ref="E30:E34"/>
    <mergeCell ref="F30:F34"/>
    <mergeCell ref="A35:A39"/>
    <mergeCell ref="C35:C39"/>
    <mergeCell ref="E35:E39"/>
    <mergeCell ref="F35:F39"/>
    <mergeCell ref="G35:G39"/>
    <mergeCell ref="H35:H39"/>
    <mergeCell ref="I35:I39"/>
    <mergeCell ref="J35:J39"/>
    <mergeCell ref="C30:C34"/>
    <mergeCell ref="AM40:AM44"/>
    <mergeCell ref="AN40:AN44"/>
    <mergeCell ref="A45:A49"/>
    <mergeCell ref="C45:C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K40:K44"/>
    <mergeCell ref="L40:L44"/>
    <mergeCell ref="M40:M44"/>
    <mergeCell ref="N40:N44"/>
    <mergeCell ref="AA40:AA44"/>
    <mergeCell ref="AB40:AB44"/>
    <mergeCell ref="AM45:AM49"/>
    <mergeCell ref="AN45:AN49"/>
    <mergeCell ref="A50:A54"/>
    <mergeCell ref="C50:C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20:B24"/>
    <mergeCell ref="B25:B29"/>
    <mergeCell ref="B30:B34"/>
    <mergeCell ref="B35:B39"/>
    <mergeCell ref="B40:B44"/>
    <mergeCell ref="B45:B49"/>
    <mergeCell ref="B50:B54"/>
    <mergeCell ref="AH40:AH44"/>
    <mergeCell ref="AI40:AI44"/>
    <mergeCell ref="AJ40:AJ44"/>
    <mergeCell ref="AK40:AK44"/>
    <mergeCell ref="AL40:AL44"/>
    <mergeCell ref="AE40:AE44"/>
    <mergeCell ref="AF40:AF44"/>
    <mergeCell ref="AG40:AG44"/>
    <mergeCell ref="C25:C29"/>
  </mergeCells>
  <conditionalFormatting sqref="I10">
    <cfRule type="containsText" dxfId="2852" priority="1014" operator="containsText" text="Muy Baja">
      <formula>NOT(ISERROR(SEARCH("Muy Baja",I10)))</formula>
    </cfRule>
    <cfRule type="containsText" dxfId="2851" priority="1015" operator="containsText" text="Baja">
      <formula>NOT(ISERROR(SEARCH("Baja",I10)))</formula>
    </cfRule>
    <cfRule type="containsText" dxfId="2850" priority="1139" operator="containsText" text="Muy Alta">
      <formula>NOT(ISERROR(SEARCH("Muy Alta",I10)))</formula>
    </cfRule>
    <cfRule type="containsText" dxfId="2849" priority="1140" operator="containsText" text="Alta">
      <formula>NOT(ISERROR(SEARCH("Alta",I10)))</formula>
    </cfRule>
    <cfRule type="containsText" dxfId="2848" priority="1141" operator="containsText" text="Media">
      <formula>NOT(ISERROR(SEARCH("Media",I10)))</formula>
    </cfRule>
    <cfRule type="containsText" dxfId="2847" priority="1142" operator="containsText" text="Media">
      <formula>NOT(ISERROR(SEARCH("Media",I10)))</formula>
    </cfRule>
    <cfRule type="containsText" dxfId="2846" priority="1143" operator="containsText" text="Media">
      <formula>NOT(ISERROR(SEARCH("Media",I10)))</formula>
    </cfRule>
    <cfRule type="containsText" dxfId="2845" priority="1146" operator="containsText" text="Muy Baja">
      <formula>NOT(ISERROR(SEARCH("Muy Baja",I10)))</formula>
    </cfRule>
    <cfRule type="containsText" dxfId="2844" priority="1147" operator="containsText" text="Baja">
      <formula>NOT(ISERROR(SEARCH("Baja",I10)))</formula>
    </cfRule>
    <cfRule type="containsText" dxfId="2843" priority="1148" operator="containsText" text="Muy Baja">
      <formula>NOT(ISERROR(SEARCH("Muy Baja",I10)))</formula>
    </cfRule>
    <cfRule type="containsText" dxfId="2842" priority="1149" operator="containsText" text="Muy Baja">
      <formula>NOT(ISERROR(SEARCH("Muy Baja",I10)))</formula>
    </cfRule>
    <cfRule type="containsText" dxfId="2841" priority="1150" operator="containsText" text="Muy Baja">
      <formula>NOT(ISERROR(SEARCH("Muy Baja",I10)))</formula>
    </cfRule>
    <cfRule type="containsText" dxfId="2840" priority="1151" operator="containsText" text="Muy Baja'Tabla probabilidad'!">
      <formula>NOT(ISERROR(SEARCH("Muy Baja'Tabla probabilidad'!",I10)))</formula>
    </cfRule>
    <cfRule type="containsText" dxfId="2839" priority="1152" operator="containsText" text="Muy bajo">
      <formula>NOT(ISERROR(SEARCH("Muy bajo",I10)))</formula>
    </cfRule>
    <cfRule type="containsText" dxfId="2838" priority="1161" operator="containsText" text="Alta">
      <formula>NOT(ISERROR(SEARCH("Alta",I10)))</formula>
    </cfRule>
    <cfRule type="containsText" dxfId="2837" priority="1162" operator="containsText" text="Media">
      <formula>NOT(ISERROR(SEARCH("Media",I10)))</formula>
    </cfRule>
    <cfRule type="containsText" dxfId="2836" priority="1163" operator="containsText" text="Baja">
      <formula>NOT(ISERROR(SEARCH("Baja",I10)))</formula>
    </cfRule>
    <cfRule type="containsText" dxfId="2835" priority="1164" operator="containsText" text="Muy baja">
      <formula>NOT(ISERROR(SEARCH("Muy baja",I10)))</formula>
    </cfRule>
    <cfRule type="cellIs" dxfId="2834" priority="1167" operator="between">
      <formula>1</formula>
      <formula>2</formula>
    </cfRule>
    <cfRule type="cellIs" dxfId="2833" priority="1168" operator="between">
      <formula>0</formula>
      <formula>2</formula>
    </cfRule>
  </conditionalFormatting>
  <conditionalFormatting sqref="I10">
    <cfRule type="containsText" dxfId="2832" priority="1017" operator="containsText" text="Muy Alta">
      <formula>NOT(ISERROR(SEARCH("Muy Alta",I10)))</formula>
    </cfRule>
  </conditionalFormatting>
  <conditionalFormatting sqref="L10 L15 L20 L25 L45 L50">
    <cfRule type="containsText" dxfId="2831" priority="1008" operator="containsText" text="Catastrófico">
      <formula>NOT(ISERROR(SEARCH("Catastrófico",L10)))</formula>
    </cfRule>
    <cfRule type="containsText" dxfId="2830" priority="1009" operator="containsText" text="Mayor">
      <formula>NOT(ISERROR(SEARCH("Mayor",L10)))</formula>
    </cfRule>
    <cfRule type="containsText" dxfId="2829" priority="1010" operator="containsText" text="Alta">
      <formula>NOT(ISERROR(SEARCH("Alta",L10)))</formula>
    </cfRule>
    <cfRule type="containsText" dxfId="2828" priority="1011" operator="containsText" text="Moderado">
      <formula>NOT(ISERROR(SEARCH("Moderado",L10)))</formula>
    </cfRule>
    <cfRule type="containsText" dxfId="2827" priority="1012" operator="containsText" text="Menor">
      <formula>NOT(ISERROR(SEARCH("Menor",L10)))</formula>
    </cfRule>
    <cfRule type="containsText" dxfId="2826" priority="1013" operator="containsText" text="Leve">
      <formula>NOT(ISERROR(SEARCH("Leve",L10)))</formula>
    </cfRule>
  </conditionalFormatting>
  <conditionalFormatting sqref="N10 N15 N20">
    <cfRule type="containsText" dxfId="2825" priority="1003" operator="containsText" text="Extremo">
      <formula>NOT(ISERROR(SEARCH("Extremo",N10)))</formula>
    </cfRule>
    <cfRule type="containsText" dxfId="2824" priority="1004" operator="containsText" text="Alto">
      <formula>NOT(ISERROR(SEARCH("Alto",N10)))</formula>
    </cfRule>
    <cfRule type="containsText" dxfId="2823" priority="1005" operator="containsText" text="Bajo">
      <formula>NOT(ISERROR(SEARCH("Bajo",N10)))</formula>
    </cfRule>
    <cfRule type="containsText" dxfId="2822" priority="1006" operator="containsText" text="Moderado">
      <formula>NOT(ISERROR(SEARCH("Moderado",N10)))</formula>
    </cfRule>
    <cfRule type="containsText" dxfId="2821" priority="1007" operator="containsText" text="Extremo">
      <formula>NOT(ISERROR(SEARCH("Extremo",N10)))</formula>
    </cfRule>
  </conditionalFormatting>
  <conditionalFormatting sqref="M10 M15 M20 M25 M45 M50">
    <cfRule type="containsText" dxfId="2820" priority="997" operator="containsText" text="Catastrófico">
      <formula>NOT(ISERROR(SEARCH("Catastrófico",M10)))</formula>
    </cfRule>
    <cfRule type="containsText" dxfId="2819" priority="998" operator="containsText" text="Mayor">
      <formula>NOT(ISERROR(SEARCH("Mayor",M10)))</formula>
    </cfRule>
    <cfRule type="containsText" dxfId="2818" priority="999" operator="containsText" text="Alta">
      <formula>NOT(ISERROR(SEARCH("Alta",M10)))</formula>
    </cfRule>
    <cfRule type="containsText" dxfId="2817" priority="1000" operator="containsText" text="Moderado">
      <formula>NOT(ISERROR(SEARCH("Moderado",M10)))</formula>
    </cfRule>
    <cfRule type="containsText" dxfId="2816" priority="1001" operator="containsText" text="Menor">
      <formula>NOT(ISERROR(SEARCH("Menor",M10)))</formula>
    </cfRule>
    <cfRule type="containsText" dxfId="2815" priority="1002" operator="containsText" text="Leve">
      <formula>NOT(ISERROR(SEARCH("Leve",M10)))</formula>
    </cfRule>
  </conditionalFormatting>
  <conditionalFormatting sqref="Y10:Y14">
    <cfRule type="containsText" dxfId="2814" priority="931" operator="containsText" text="Muy Alta">
      <formula>NOT(ISERROR(SEARCH("Muy Alta",Y10)))</formula>
    </cfRule>
    <cfRule type="containsText" dxfId="2813" priority="932" operator="containsText" text="Alta">
      <formula>NOT(ISERROR(SEARCH("Alta",Y10)))</formula>
    </cfRule>
    <cfRule type="containsText" dxfId="2812" priority="933" operator="containsText" text="Media">
      <formula>NOT(ISERROR(SEARCH("Media",Y10)))</formula>
    </cfRule>
    <cfRule type="containsText" dxfId="2811" priority="934" operator="containsText" text="Muy Baja">
      <formula>NOT(ISERROR(SEARCH("Muy Baja",Y10)))</formula>
    </cfRule>
    <cfRule type="containsText" dxfId="2810" priority="935" operator="containsText" text="Baja">
      <formula>NOT(ISERROR(SEARCH("Baja",Y10)))</formula>
    </cfRule>
    <cfRule type="containsText" dxfId="2809" priority="936" operator="containsText" text="Muy Baja">
      <formula>NOT(ISERROR(SEARCH("Muy Baja",Y10)))</formula>
    </cfRule>
  </conditionalFormatting>
  <conditionalFormatting sqref="AC10:AC14">
    <cfRule type="containsText" dxfId="2808" priority="926" operator="containsText" text="Catastrófico">
      <formula>NOT(ISERROR(SEARCH("Catastrófico",AC10)))</formula>
    </cfRule>
    <cfRule type="containsText" dxfId="2807" priority="927" operator="containsText" text="Mayor">
      <formula>NOT(ISERROR(SEARCH("Mayor",AC10)))</formula>
    </cfRule>
    <cfRule type="containsText" dxfId="2806" priority="928" operator="containsText" text="Moderado">
      <formula>NOT(ISERROR(SEARCH("Moderado",AC10)))</formula>
    </cfRule>
    <cfRule type="containsText" dxfId="2805" priority="929" operator="containsText" text="Menor">
      <formula>NOT(ISERROR(SEARCH("Menor",AC10)))</formula>
    </cfRule>
    <cfRule type="containsText" dxfId="2804" priority="930" operator="containsText" text="Leve">
      <formula>NOT(ISERROR(SEARCH("Leve",AC10)))</formula>
    </cfRule>
  </conditionalFormatting>
  <conditionalFormatting sqref="AG10">
    <cfRule type="containsText" dxfId="2803" priority="917" operator="containsText" text="Extremo">
      <formula>NOT(ISERROR(SEARCH("Extremo",AG10)))</formula>
    </cfRule>
    <cfRule type="containsText" dxfId="2802" priority="918" operator="containsText" text="Alto">
      <formula>NOT(ISERROR(SEARCH("Alto",AG10)))</formula>
    </cfRule>
    <cfRule type="containsText" dxfId="2801" priority="919" operator="containsText" text="Moderado">
      <formula>NOT(ISERROR(SEARCH("Moderado",AG10)))</formula>
    </cfRule>
    <cfRule type="containsText" dxfId="2800" priority="920" operator="containsText" text="Menor">
      <formula>NOT(ISERROR(SEARCH("Menor",AG10)))</formula>
    </cfRule>
    <cfRule type="containsText" dxfId="2799" priority="921" operator="containsText" text="Bajo">
      <formula>NOT(ISERROR(SEARCH("Bajo",AG10)))</formula>
    </cfRule>
    <cfRule type="containsText" dxfId="2798" priority="922" operator="containsText" text="Moderado">
      <formula>NOT(ISERROR(SEARCH("Moderado",AG10)))</formula>
    </cfRule>
    <cfRule type="containsText" dxfId="2797" priority="923" operator="containsText" text="Extremo">
      <formula>NOT(ISERROR(SEARCH("Extremo",AG10)))</formula>
    </cfRule>
    <cfRule type="containsText" dxfId="2796" priority="924" operator="containsText" text="Baja">
      <formula>NOT(ISERROR(SEARCH("Baja",AG10)))</formula>
    </cfRule>
    <cfRule type="containsText" dxfId="2795" priority="925" operator="containsText" text="Alto">
      <formula>NOT(ISERROR(SEARCH("Alto",AG10)))</formula>
    </cfRule>
  </conditionalFormatting>
  <conditionalFormatting sqref="AA45:AA54 AA10:AA29">
    <cfRule type="containsText" dxfId="2794" priority="317" operator="containsText" text="Muy Baja">
      <formula>NOT(ISERROR(SEARCH("Muy Baja",AA10)))</formula>
    </cfRule>
    <cfRule type="containsText" dxfId="2793" priority="906" operator="containsText" text="Muy Alta">
      <formula>NOT(ISERROR(SEARCH("Muy Alta",AA10)))</formula>
    </cfRule>
    <cfRule type="containsText" dxfId="2792" priority="907" operator="containsText" text="Alta">
      <formula>NOT(ISERROR(SEARCH("Alta",AA10)))</formula>
    </cfRule>
    <cfRule type="containsText" dxfId="2791" priority="908" operator="containsText" text="Media">
      <formula>NOT(ISERROR(SEARCH("Media",AA10)))</formula>
    </cfRule>
    <cfRule type="containsText" dxfId="2790" priority="909" operator="containsText" text="Baja">
      <formula>NOT(ISERROR(SEARCH("Baja",AA10)))</formula>
    </cfRule>
    <cfRule type="containsText" dxfId="2789" priority="910" operator="containsText" text="Muy Baja">
      <formula>NOT(ISERROR(SEARCH("Muy Baja",AA10)))</formula>
    </cfRule>
  </conditionalFormatting>
  <conditionalFormatting sqref="AE10:AE14">
    <cfRule type="containsText" dxfId="2788" priority="901" operator="containsText" text="Catastrófico">
      <formula>NOT(ISERROR(SEARCH("Catastrófico",AE10)))</formula>
    </cfRule>
    <cfRule type="containsText" dxfId="2787" priority="902" operator="containsText" text="Moderado">
      <formula>NOT(ISERROR(SEARCH("Moderado",AE10)))</formula>
    </cfRule>
    <cfRule type="containsText" dxfId="2786" priority="903" operator="containsText" text="Menor">
      <formula>NOT(ISERROR(SEARCH("Menor",AE10)))</formula>
    </cfRule>
    <cfRule type="containsText" dxfId="2785" priority="904" operator="containsText" text="Leve">
      <formula>NOT(ISERROR(SEARCH("Leve",AE10)))</formula>
    </cfRule>
    <cfRule type="containsText" dxfId="2784" priority="905" operator="containsText" text="Mayor">
      <formula>NOT(ISERROR(SEARCH("Mayor",AE10)))</formula>
    </cfRule>
  </conditionalFormatting>
  <conditionalFormatting sqref="I15 I20">
    <cfRule type="containsText" dxfId="2783" priority="878" operator="containsText" text="Muy Baja">
      <formula>NOT(ISERROR(SEARCH("Muy Baja",I15)))</formula>
    </cfRule>
    <cfRule type="containsText" dxfId="2782" priority="879" operator="containsText" text="Baja">
      <formula>NOT(ISERROR(SEARCH("Baja",I15)))</formula>
    </cfRule>
    <cfRule type="containsText" dxfId="2781" priority="881" operator="containsText" text="Muy Alta">
      <formula>NOT(ISERROR(SEARCH("Muy Alta",I15)))</formula>
    </cfRule>
    <cfRule type="containsText" dxfId="2780" priority="882" operator="containsText" text="Alta">
      <formula>NOT(ISERROR(SEARCH("Alta",I15)))</formula>
    </cfRule>
    <cfRule type="containsText" dxfId="2779" priority="883" operator="containsText" text="Media">
      <formula>NOT(ISERROR(SEARCH("Media",I15)))</formula>
    </cfRule>
    <cfRule type="containsText" dxfId="2778" priority="884" operator="containsText" text="Media">
      <formula>NOT(ISERROR(SEARCH("Media",I15)))</formula>
    </cfRule>
    <cfRule type="containsText" dxfId="2777" priority="885" operator="containsText" text="Media">
      <formula>NOT(ISERROR(SEARCH("Media",I15)))</formula>
    </cfRule>
    <cfRule type="containsText" dxfId="2776" priority="886" operator="containsText" text="Muy Baja">
      <formula>NOT(ISERROR(SEARCH("Muy Baja",I15)))</formula>
    </cfRule>
    <cfRule type="containsText" dxfId="2775" priority="887" operator="containsText" text="Baja">
      <formula>NOT(ISERROR(SEARCH("Baja",I15)))</formula>
    </cfRule>
    <cfRule type="containsText" dxfId="2774" priority="888" operator="containsText" text="Muy Baja">
      <formula>NOT(ISERROR(SEARCH("Muy Baja",I15)))</formula>
    </cfRule>
    <cfRule type="containsText" dxfId="2773" priority="889" operator="containsText" text="Muy Baja">
      <formula>NOT(ISERROR(SEARCH("Muy Baja",I15)))</formula>
    </cfRule>
    <cfRule type="containsText" dxfId="2772" priority="890" operator="containsText" text="Muy Baja">
      <formula>NOT(ISERROR(SEARCH("Muy Baja",I15)))</formula>
    </cfRule>
    <cfRule type="containsText" dxfId="2771" priority="891" operator="containsText" text="Muy Baja'Tabla probabilidad'!">
      <formula>NOT(ISERROR(SEARCH("Muy Baja'Tabla probabilidad'!",I15)))</formula>
    </cfRule>
    <cfRule type="containsText" dxfId="2770" priority="892" operator="containsText" text="Muy bajo">
      <formula>NOT(ISERROR(SEARCH("Muy bajo",I15)))</formula>
    </cfRule>
    <cfRule type="containsText" dxfId="2769" priority="893" operator="containsText" text="Alta">
      <formula>NOT(ISERROR(SEARCH("Alta",I15)))</formula>
    </cfRule>
    <cfRule type="containsText" dxfId="2768" priority="894" operator="containsText" text="Media">
      <formula>NOT(ISERROR(SEARCH("Media",I15)))</formula>
    </cfRule>
    <cfRule type="containsText" dxfId="2767" priority="895" operator="containsText" text="Baja">
      <formula>NOT(ISERROR(SEARCH("Baja",I15)))</formula>
    </cfRule>
    <cfRule type="containsText" dxfId="2766" priority="896" operator="containsText" text="Muy baja">
      <formula>NOT(ISERROR(SEARCH("Muy baja",I15)))</formula>
    </cfRule>
    <cfRule type="cellIs" dxfId="2765" priority="899" operator="between">
      <formula>1</formula>
      <formula>2</formula>
    </cfRule>
    <cfRule type="cellIs" dxfId="2764" priority="900" operator="between">
      <formula>0</formula>
      <formula>2</formula>
    </cfRule>
  </conditionalFormatting>
  <conditionalFormatting sqref="I15 I20">
    <cfRule type="containsText" dxfId="2763" priority="880" operator="containsText" text="Muy Alta">
      <formula>NOT(ISERROR(SEARCH("Muy Alta",I15)))</formula>
    </cfRule>
  </conditionalFormatting>
  <conditionalFormatting sqref="Y15:Y19">
    <cfRule type="containsText" dxfId="2762" priority="872" operator="containsText" text="Muy Alta">
      <formula>NOT(ISERROR(SEARCH("Muy Alta",Y15)))</formula>
    </cfRule>
    <cfRule type="containsText" dxfId="2761" priority="873" operator="containsText" text="Alta">
      <formula>NOT(ISERROR(SEARCH("Alta",Y15)))</formula>
    </cfRule>
    <cfRule type="containsText" dxfId="2760" priority="874" operator="containsText" text="Media">
      <formula>NOT(ISERROR(SEARCH("Media",Y15)))</formula>
    </cfRule>
    <cfRule type="containsText" dxfId="2759" priority="875" operator="containsText" text="Muy Baja">
      <formula>NOT(ISERROR(SEARCH("Muy Baja",Y15)))</formula>
    </cfRule>
    <cfRule type="containsText" dxfId="2758" priority="876" operator="containsText" text="Baja">
      <formula>NOT(ISERROR(SEARCH("Baja",Y15)))</formula>
    </cfRule>
    <cfRule type="containsText" dxfId="2757" priority="877" operator="containsText" text="Muy Baja">
      <formula>NOT(ISERROR(SEARCH("Muy Baja",Y15)))</formula>
    </cfRule>
  </conditionalFormatting>
  <conditionalFormatting sqref="AC15:AC19">
    <cfRule type="containsText" dxfId="2756" priority="867" operator="containsText" text="Catastrófico">
      <formula>NOT(ISERROR(SEARCH("Catastrófico",AC15)))</formula>
    </cfRule>
    <cfRule type="containsText" dxfId="2755" priority="868" operator="containsText" text="Mayor">
      <formula>NOT(ISERROR(SEARCH("Mayor",AC15)))</formula>
    </cfRule>
    <cfRule type="containsText" dxfId="2754" priority="869" operator="containsText" text="Moderado">
      <formula>NOT(ISERROR(SEARCH("Moderado",AC15)))</formula>
    </cfRule>
    <cfRule type="containsText" dxfId="2753" priority="870" operator="containsText" text="Menor">
      <formula>NOT(ISERROR(SEARCH("Menor",AC15)))</formula>
    </cfRule>
    <cfRule type="containsText" dxfId="2752" priority="871" operator="containsText" text="Leve">
      <formula>NOT(ISERROR(SEARCH("Leve",AC15)))</formula>
    </cfRule>
  </conditionalFormatting>
  <conditionalFormatting sqref="AG15">
    <cfRule type="containsText" dxfId="2751" priority="858" operator="containsText" text="Extremo">
      <formula>NOT(ISERROR(SEARCH("Extremo",AG15)))</formula>
    </cfRule>
    <cfRule type="containsText" dxfId="2750" priority="859" operator="containsText" text="Alto">
      <formula>NOT(ISERROR(SEARCH("Alto",AG15)))</formula>
    </cfRule>
    <cfRule type="containsText" dxfId="2749" priority="860" operator="containsText" text="Moderado">
      <formula>NOT(ISERROR(SEARCH("Moderado",AG15)))</formula>
    </cfRule>
    <cfRule type="containsText" dxfId="2748" priority="861" operator="containsText" text="Menor">
      <formula>NOT(ISERROR(SEARCH("Menor",AG15)))</formula>
    </cfRule>
    <cfRule type="containsText" dxfId="2747" priority="862" operator="containsText" text="Bajo">
      <formula>NOT(ISERROR(SEARCH("Bajo",AG15)))</formula>
    </cfRule>
    <cfRule type="containsText" dxfId="2746" priority="863" operator="containsText" text="Moderado">
      <formula>NOT(ISERROR(SEARCH("Moderado",AG15)))</formula>
    </cfRule>
    <cfRule type="containsText" dxfId="2745" priority="864" operator="containsText" text="Extremo">
      <formula>NOT(ISERROR(SEARCH("Extremo",AG15)))</formula>
    </cfRule>
    <cfRule type="containsText" dxfId="2744" priority="865" operator="containsText" text="Baja">
      <formula>NOT(ISERROR(SEARCH("Baja",AG15)))</formula>
    </cfRule>
    <cfRule type="containsText" dxfId="2743" priority="866" operator="containsText" text="Alto">
      <formula>NOT(ISERROR(SEARCH("Alto",AG15)))</formula>
    </cfRule>
  </conditionalFormatting>
  <conditionalFormatting sqref="AE15:AE19">
    <cfRule type="containsText" dxfId="2742" priority="848" operator="containsText" text="Catastrófico">
      <formula>NOT(ISERROR(SEARCH("Catastrófico",AE15)))</formula>
    </cfRule>
    <cfRule type="containsText" dxfId="2741" priority="849" operator="containsText" text="Moderado">
      <formula>NOT(ISERROR(SEARCH("Moderado",AE15)))</formula>
    </cfRule>
    <cfRule type="containsText" dxfId="2740" priority="850" operator="containsText" text="Menor">
      <formula>NOT(ISERROR(SEARCH("Menor",AE15)))</formula>
    </cfRule>
    <cfRule type="containsText" dxfId="2739" priority="851" operator="containsText" text="Leve">
      <formula>NOT(ISERROR(SEARCH("Leve",AE15)))</formula>
    </cfRule>
    <cfRule type="containsText" dxfId="2738" priority="852" operator="containsText" text="Mayor">
      <formula>NOT(ISERROR(SEARCH("Mayor",AE15)))</formula>
    </cfRule>
  </conditionalFormatting>
  <conditionalFormatting sqref="Y20:Y24">
    <cfRule type="containsText" dxfId="2737" priority="782" operator="containsText" text="Muy Alta">
      <formula>NOT(ISERROR(SEARCH("Muy Alta",Y20)))</formula>
    </cfRule>
    <cfRule type="containsText" dxfId="2736" priority="783" operator="containsText" text="Alta">
      <formula>NOT(ISERROR(SEARCH("Alta",Y20)))</formula>
    </cfRule>
    <cfRule type="containsText" dxfId="2735" priority="784" operator="containsText" text="Media">
      <formula>NOT(ISERROR(SEARCH("Media",Y20)))</formula>
    </cfRule>
    <cfRule type="containsText" dxfId="2734" priority="785" operator="containsText" text="Muy Baja">
      <formula>NOT(ISERROR(SEARCH("Muy Baja",Y20)))</formula>
    </cfRule>
    <cfRule type="containsText" dxfId="2733" priority="786" operator="containsText" text="Baja">
      <formula>NOT(ISERROR(SEARCH("Baja",Y20)))</formula>
    </cfRule>
    <cfRule type="containsText" dxfId="2732" priority="787" operator="containsText" text="Muy Baja">
      <formula>NOT(ISERROR(SEARCH("Muy Baja",Y20)))</formula>
    </cfRule>
  </conditionalFormatting>
  <conditionalFormatting sqref="AC20:AC24">
    <cfRule type="containsText" dxfId="2731" priority="777" operator="containsText" text="Catastrófico">
      <formula>NOT(ISERROR(SEARCH("Catastrófico",AC20)))</formula>
    </cfRule>
    <cfRule type="containsText" dxfId="2730" priority="778" operator="containsText" text="Mayor">
      <formula>NOT(ISERROR(SEARCH("Mayor",AC20)))</formula>
    </cfRule>
    <cfRule type="containsText" dxfId="2729" priority="779" operator="containsText" text="Moderado">
      <formula>NOT(ISERROR(SEARCH("Moderado",AC20)))</formula>
    </cfRule>
    <cfRule type="containsText" dxfId="2728" priority="780" operator="containsText" text="Menor">
      <formula>NOT(ISERROR(SEARCH("Menor",AC20)))</formula>
    </cfRule>
    <cfRule type="containsText" dxfId="2727" priority="781" operator="containsText" text="Leve">
      <formula>NOT(ISERROR(SEARCH("Leve",AC20)))</formula>
    </cfRule>
  </conditionalFormatting>
  <conditionalFormatting sqref="AG20">
    <cfRule type="containsText" dxfId="2726" priority="768" operator="containsText" text="Extremo">
      <formula>NOT(ISERROR(SEARCH("Extremo",AG20)))</formula>
    </cfRule>
    <cfRule type="containsText" dxfId="2725" priority="769" operator="containsText" text="Alto">
      <formula>NOT(ISERROR(SEARCH("Alto",AG20)))</formula>
    </cfRule>
    <cfRule type="containsText" dxfId="2724" priority="770" operator="containsText" text="Moderado">
      <formula>NOT(ISERROR(SEARCH("Moderado",AG20)))</formula>
    </cfRule>
    <cfRule type="containsText" dxfId="2723" priority="771" operator="containsText" text="Menor">
      <formula>NOT(ISERROR(SEARCH("Menor",AG20)))</formula>
    </cfRule>
    <cfRule type="containsText" dxfId="2722" priority="772" operator="containsText" text="Bajo">
      <formula>NOT(ISERROR(SEARCH("Bajo",AG20)))</formula>
    </cfRule>
    <cfRule type="containsText" dxfId="2721" priority="773" operator="containsText" text="Moderado">
      <formula>NOT(ISERROR(SEARCH("Moderado",AG20)))</formula>
    </cfRule>
    <cfRule type="containsText" dxfId="2720" priority="774" operator="containsText" text="Extremo">
      <formula>NOT(ISERROR(SEARCH("Extremo",AG20)))</formula>
    </cfRule>
    <cfRule type="containsText" dxfId="2719" priority="775" operator="containsText" text="Baja">
      <formula>NOT(ISERROR(SEARCH("Baja",AG20)))</formula>
    </cfRule>
    <cfRule type="containsText" dxfId="2718" priority="776" operator="containsText" text="Alto">
      <formula>NOT(ISERROR(SEARCH("Alto",AG20)))</formula>
    </cfRule>
  </conditionalFormatting>
  <conditionalFormatting sqref="AE20:AE24">
    <cfRule type="containsText" dxfId="2717" priority="758" operator="containsText" text="Catastrófico">
      <formula>NOT(ISERROR(SEARCH("Catastrófico",AE20)))</formula>
    </cfRule>
    <cfRule type="containsText" dxfId="2716" priority="759" operator="containsText" text="Moderado">
      <formula>NOT(ISERROR(SEARCH("Moderado",AE20)))</formula>
    </cfRule>
    <cfRule type="containsText" dxfId="2715" priority="760" operator="containsText" text="Menor">
      <formula>NOT(ISERROR(SEARCH("Menor",AE20)))</formula>
    </cfRule>
    <cfRule type="containsText" dxfId="2714" priority="761" operator="containsText" text="Leve">
      <formula>NOT(ISERROR(SEARCH("Leve",AE20)))</formula>
    </cfRule>
    <cfRule type="containsText" dxfId="2713" priority="762" operator="containsText" text="Mayor">
      <formula>NOT(ISERROR(SEARCH("Mayor",AE20)))</formula>
    </cfRule>
  </conditionalFormatting>
  <conditionalFormatting sqref="N25">
    <cfRule type="containsText" dxfId="2712" priority="747" operator="containsText" text="Extremo">
      <formula>NOT(ISERROR(SEARCH("Extremo",N25)))</formula>
    </cfRule>
    <cfRule type="containsText" dxfId="2711" priority="748" operator="containsText" text="Alto">
      <formula>NOT(ISERROR(SEARCH("Alto",N25)))</formula>
    </cfRule>
    <cfRule type="containsText" dxfId="2710" priority="749" operator="containsText" text="Bajo">
      <formula>NOT(ISERROR(SEARCH("Bajo",N25)))</formula>
    </cfRule>
    <cfRule type="containsText" dxfId="2709" priority="750" operator="containsText" text="Moderado">
      <formula>NOT(ISERROR(SEARCH("Moderado",N25)))</formula>
    </cfRule>
    <cfRule type="containsText" dxfId="2708" priority="751" operator="containsText" text="Extremo">
      <formula>NOT(ISERROR(SEARCH("Extremo",N25)))</formula>
    </cfRule>
  </conditionalFormatting>
  <conditionalFormatting sqref="I25">
    <cfRule type="containsText" dxfId="2707" priority="718" operator="containsText" text="Muy Baja">
      <formula>NOT(ISERROR(SEARCH("Muy Baja",I25)))</formula>
    </cfRule>
    <cfRule type="containsText" dxfId="2706" priority="719" operator="containsText" text="Baja">
      <formula>NOT(ISERROR(SEARCH("Baja",I25)))</formula>
    </cfRule>
    <cfRule type="containsText" dxfId="2705" priority="721" operator="containsText" text="Muy Alta">
      <formula>NOT(ISERROR(SEARCH("Muy Alta",I25)))</formula>
    </cfRule>
    <cfRule type="containsText" dxfId="2704" priority="722" operator="containsText" text="Alta">
      <formula>NOT(ISERROR(SEARCH("Alta",I25)))</formula>
    </cfRule>
    <cfRule type="containsText" dxfId="2703" priority="723" operator="containsText" text="Media">
      <formula>NOT(ISERROR(SEARCH("Media",I25)))</formula>
    </cfRule>
    <cfRule type="containsText" dxfId="2702" priority="724" operator="containsText" text="Media">
      <formula>NOT(ISERROR(SEARCH("Media",I25)))</formula>
    </cfRule>
    <cfRule type="containsText" dxfId="2701" priority="725" operator="containsText" text="Media">
      <formula>NOT(ISERROR(SEARCH("Media",I25)))</formula>
    </cfRule>
    <cfRule type="containsText" dxfId="2700" priority="726" operator="containsText" text="Muy Baja">
      <formula>NOT(ISERROR(SEARCH("Muy Baja",I25)))</formula>
    </cfRule>
    <cfRule type="containsText" dxfId="2699" priority="727" operator="containsText" text="Baja">
      <formula>NOT(ISERROR(SEARCH("Baja",I25)))</formula>
    </cfRule>
    <cfRule type="containsText" dxfId="2698" priority="728" operator="containsText" text="Muy Baja">
      <formula>NOT(ISERROR(SEARCH("Muy Baja",I25)))</formula>
    </cfRule>
    <cfRule type="containsText" dxfId="2697" priority="729" operator="containsText" text="Muy Baja">
      <formula>NOT(ISERROR(SEARCH("Muy Baja",I25)))</formula>
    </cfRule>
    <cfRule type="containsText" dxfId="2696" priority="730" operator="containsText" text="Muy Baja">
      <formula>NOT(ISERROR(SEARCH("Muy Baja",I25)))</formula>
    </cfRule>
    <cfRule type="containsText" dxfId="2695" priority="731" operator="containsText" text="Muy Baja'Tabla probabilidad'!">
      <formula>NOT(ISERROR(SEARCH("Muy Baja'Tabla probabilidad'!",I25)))</formula>
    </cfRule>
    <cfRule type="containsText" dxfId="2694" priority="732" operator="containsText" text="Muy bajo">
      <formula>NOT(ISERROR(SEARCH("Muy bajo",I25)))</formula>
    </cfRule>
    <cfRule type="containsText" dxfId="2693" priority="733" operator="containsText" text="Alta">
      <formula>NOT(ISERROR(SEARCH("Alta",I25)))</formula>
    </cfRule>
    <cfRule type="containsText" dxfId="2692" priority="734" operator="containsText" text="Media">
      <formula>NOT(ISERROR(SEARCH("Media",I25)))</formula>
    </cfRule>
    <cfRule type="containsText" dxfId="2691" priority="735" operator="containsText" text="Baja">
      <formula>NOT(ISERROR(SEARCH("Baja",I25)))</formula>
    </cfRule>
    <cfRule type="containsText" dxfId="2690" priority="736" operator="containsText" text="Muy baja">
      <formula>NOT(ISERROR(SEARCH("Muy baja",I25)))</formula>
    </cfRule>
    <cfRule type="cellIs" dxfId="2689" priority="739" operator="between">
      <formula>1</formula>
      <formula>2</formula>
    </cfRule>
    <cfRule type="cellIs" dxfId="2688" priority="740" operator="between">
      <formula>0</formula>
      <formula>2</formula>
    </cfRule>
  </conditionalFormatting>
  <conditionalFormatting sqref="I25">
    <cfRule type="containsText" dxfId="2687" priority="720" operator="containsText" text="Muy Alta">
      <formula>NOT(ISERROR(SEARCH("Muy Alta",I25)))</formula>
    </cfRule>
  </conditionalFormatting>
  <conditionalFormatting sqref="Y25:Y29">
    <cfRule type="containsText" dxfId="2686" priority="712" operator="containsText" text="Muy Alta">
      <formula>NOT(ISERROR(SEARCH("Muy Alta",Y25)))</formula>
    </cfRule>
    <cfRule type="containsText" dxfId="2685" priority="713" operator="containsText" text="Alta">
      <formula>NOT(ISERROR(SEARCH("Alta",Y25)))</formula>
    </cfRule>
    <cfRule type="containsText" dxfId="2684" priority="714" operator="containsText" text="Media">
      <formula>NOT(ISERROR(SEARCH("Media",Y25)))</formula>
    </cfRule>
    <cfRule type="containsText" dxfId="2683" priority="715" operator="containsText" text="Muy Baja">
      <formula>NOT(ISERROR(SEARCH("Muy Baja",Y25)))</formula>
    </cfRule>
    <cfRule type="containsText" dxfId="2682" priority="716" operator="containsText" text="Baja">
      <formula>NOT(ISERROR(SEARCH("Baja",Y25)))</formula>
    </cfRule>
    <cfRule type="containsText" dxfId="2681" priority="717" operator="containsText" text="Muy Baja">
      <formula>NOT(ISERROR(SEARCH("Muy Baja",Y25)))</formula>
    </cfRule>
  </conditionalFormatting>
  <conditionalFormatting sqref="AC25:AC29">
    <cfRule type="containsText" dxfId="2680" priority="707" operator="containsText" text="Catastrófico">
      <formula>NOT(ISERROR(SEARCH("Catastrófico",AC25)))</formula>
    </cfRule>
    <cfRule type="containsText" dxfId="2679" priority="708" operator="containsText" text="Mayor">
      <formula>NOT(ISERROR(SEARCH("Mayor",AC25)))</formula>
    </cfRule>
    <cfRule type="containsText" dxfId="2678" priority="709" operator="containsText" text="Moderado">
      <formula>NOT(ISERROR(SEARCH("Moderado",AC25)))</formula>
    </cfRule>
    <cfRule type="containsText" dxfId="2677" priority="710" operator="containsText" text="Menor">
      <formula>NOT(ISERROR(SEARCH("Menor",AC25)))</formula>
    </cfRule>
    <cfRule type="containsText" dxfId="2676" priority="711" operator="containsText" text="Leve">
      <formula>NOT(ISERROR(SEARCH("Leve",AC25)))</formula>
    </cfRule>
  </conditionalFormatting>
  <conditionalFormatting sqref="AG25">
    <cfRule type="containsText" dxfId="2675" priority="698" operator="containsText" text="Extremo">
      <formula>NOT(ISERROR(SEARCH("Extremo",AG25)))</formula>
    </cfRule>
    <cfRule type="containsText" dxfId="2674" priority="699" operator="containsText" text="Alto">
      <formula>NOT(ISERROR(SEARCH("Alto",AG25)))</formula>
    </cfRule>
    <cfRule type="containsText" dxfId="2673" priority="700" operator="containsText" text="Moderado">
      <formula>NOT(ISERROR(SEARCH("Moderado",AG25)))</formula>
    </cfRule>
    <cfRule type="containsText" dxfId="2672" priority="701" operator="containsText" text="Menor">
      <formula>NOT(ISERROR(SEARCH("Menor",AG25)))</formula>
    </cfRule>
    <cfRule type="containsText" dxfId="2671" priority="702" operator="containsText" text="Bajo">
      <formula>NOT(ISERROR(SEARCH("Bajo",AG25)))</formula>
    </cfRule>
    <cfRule type="containsText" dxfId="2670" priority="703" operator="containsText" text="Moderado">
      <formula>NOT(ISERROR(SEARCH("Moderado",AG25)))</formula>
    </cfRule>
    <cfRule type="containsText" dxfId="2669" priority="704" operator="containsText" text="Extremo">
      <formula>NOT(ISERROR(SEARCH("Extremo",AG25)))</formula>
    </cfRule>
    <cfRule type="containsText" dxfId="2668" priority="705" operator="containsText" text="Baja">
      <formula>NOT(ISERROR(SEARCH("Baja",AG25)))</formula>
    </cfRule>
    <cfRule type="containsText" dxfId="2667" priority="706" operator="containsText" text="Alto">
      <formula>NOT(ISERROR(SEARCH("Alto",AG25)))</formula>
    </cfRule>
  </conditionalFormatting>
  <conditionalFormatting sqref="AE25:AE29">
    <cfRule type="containsText" dxfId="2666" priority="688" operator="containsText" text="Catastrófico">
      <formula>NOT(ISERROR(SEARCH("Catastrófico",AE25)))</formula>
    </cfRule>
    <cfRule type="containsText" dxfId="2665" priority="689" operator="containsText" text="Moderado">
      <formula>NOT(ISERROR(SEARCH("Moderado",AE25)))</formula>
    </cfRule>
    <cfRule type="containsText" dxfId="2664" priority="690" operator="containsText" text="Menor">
      <formula>NOT(ISERROR(SEARCH("Menor",AE25)))</formula>
    </cfRule>
    <cfRule type="containsText" dxfId="2663" priority="691" operator="containsText" text="Leve">
      <formula>NOT(ISERROR(SEARCH("Leve",AE25)))</formula>
    </cfRule>
    <cfRule type="containsText" dxfId="2662" priority="692" operator="containsText" text="Mayor">
      <formula>NOT(ISERROR(SEARCH("Mayor",AE25)))</formula>
    </cfRule>
  </conditionalFormatting>
  <conditionalFormatting sqref="N45">
    <cfRule type="containsText" dxfId="2661" priority="453" operator="containsText" text="Extremo">
      <formula>NOT(ISERROR(SEARCH("Extremo",N45)))</formula>
    </cfRule>
    <cfRule type="containsText" dxfId="2660" priority="454" operator="containsText" text="Alto">
      <formula>NOT(ISERROR(SEARCH("Alto",N45)))</formula>
    </cfRule>
    <cfRule type="containsText" dxfId="2659" priority="455" operator="containsText" text="Bajo">
      <formula>NOT(ISERROR(SEARCH("Bajo",N45)))</formula>
    </cfRule>
    <cfRule type="containsText" dxfId="2658" priority="456" operator="containsText" text="Moderado">
      <formula>NOT(ISERROR(SEARCH("Moderado",N45)))</formula>
    </cfRule>
    <cfRule type="containsText" dxfId="2657" priority="457" operator="containsText" text="Extremo">
      <formula>NOT(ISERROR(SEARCH("Extremo",N45)))</formula>
    </cfRule>
  </conditionalFormatting>
  <conditionalFormatting sqref="I45">
    <cfRule type="containsText" dxfId="2656" priority="430" operator="containsText" text="Muy Baja">
      <formula>NOT(ISERROR(SEARCH("Muy Baja",I45)))</formula>
    </cfRule>
    <cfRule type="containsText" dxfId="2655" priority="431" operator="containsText" text="Baja">
      <formula>NOT(ISERROR(SEARCH("Baja",I45)))</formula>
    </cfRule>
    <cfRule type="containsText" dxfId="2654" priority="433" operator="containsText" text="Muy Alta">
      <formula>NOT(ISERROR(SEARCH("Muy Alta",I45)))</formula>
    </cfRule>
    <cfRule type="containsText" dxfId="2653" priority="434" operator="containsText" text="Alta">
      <formula>NOT(ISERROR(SEARCH("Alta",I45)))</formula>
    </cfRule>
    <cfRule type="containsText" dxfId="2652" priority="435" operator="containsText" text="Media">
      <formula>NOT(ISERROR(SEARCH("Media",I45)))</formula>
    </cfRule>
    <cfRule type="containsText" dxfId="2651" priority="436" operator="containsText" text="Media">
      <formula>NOT(ISERROR(SEARCH("Media",I45)))</formula>
    </cfRule>
    <cfRule type="containsText" dxfId="2650" priority="437" operator="containsText" text="Media">
      <formula>NOT(ISERROR(SEARCH("Media",I45)))</formula>
    </cfRule>
    <cfRule type="containsText" dxfId="2649" priority="438" operator="containsText" text="Muy Baja">
      <formula>NOT(ISERROR(SEARCH("Muy Baja",I45)))</formula>
    </cfRule>
    <cfRule type="containsText" dxfId="2648" priority="439" operator="containsText" text="Baja">
      <formula>NOT(ISERROR(SEARCH("Baja",I45)))</formula>
    </cfRule>
    <cfRule type="containsText" dxfId="2647" priority="440" operator="containsText" text="Muy Baja">
      <formula>NOT(ISERROR(SEARCH("Muy Baja",I45)))</formula>
    </cfRule>
    <cfRule type="containsText" dxfId="2646" priority="441" operator="containsText" text="Muy Baja">
      <formula>NOT(ISERROR(SEARCH("Muy Baja",I45)))</formula>
    </cfRule>
    <cfRule type="containsText" dxfId="2645" priority="442" operator="containsText" text="Muy Baja">
      <formula>NOT(ISERROR(SEARCH("Muy Baja",I45)))</formula>
    </cfRule>
    <cfRule type="containsText" dxfId="2644" priority="443" operator="containsText" text="Muy Baja'Tabla probabilidad'!">
      <formula>NOT(ISERROR(SEARCH("Muy Baja'Tabla probabilidad'!",I45)))</formula>
    </cfRule>
    <cfRule type="containsText" dxfId="2643" priority="444" operator="containsText" text="Muy bajo">
      <formula>NOT(ISERROR(SEARCH("Muy bajo",I45)))</formula>
    </cfRule>
    <cfRule type="containsText" dxfId="2642" priority="445" operator="containsText" text="Alta">
      <formula>NOT(ISERROR(SEARCH("Alta",I45)))</formula>
    </cfRule>
    <cfRule type="containsText" dxfId="2641" priority="446" operator="containsText" text="Media">
      <formula>NOT(ISERROR(SEARCH("Media",I45)))</formula>
    </cfRule>
    <cfRule type="containsText" dxfId="2640" priority="447" operator="containsText" text="Baja">
      <formula>NOT(ISERROR(SEARCH("Baja",I45)))</formula>
    </cfRule>
    <cfRule type="containsText" dxfId="2639" priority="448" operator="containsText" text="Muy baja">
      <formula>NOT(ISERROR(SEARCH("Muy baja",I45)))</formula>
    </cfRule>
    <cfRule type="cellIs" dxfId="2638" priority="451" operator="between">
      <formula>1</formula>
      <formula>2</formula>
    </cfRule>
    <cfRule type="cellIs" dxfId="2637" priority="452" operator="between">
      <formula>0</formula>
      <formula>2</formula>
    </cfRule>
  </conditionalFormatting>
  <conditionalFormatting sqref="I45">
    <cfRule type="containsText" dxfId="2636" priority="432" operator="containsText" text="Muy Alta">
      <formula>NOT(ISERROR(SEARCH("Muy Alta",I45)))</formula>
    </cfRule>
  </conditionalFormatting>
  <conditionalFormatting sqref="Y45:Y49">
    <cfRule type="containsText" dxfId="2635" priority="412" operator="containsText" text="Muy Alta">
      <formula>NOT(ISERROR(SEARCH("Muy Alta",Y45)))</formula>
    </cfRule>
    <cfRule type="containsText" dxfId="2634" priority="413" operator="containsText" text="Alta">
      <formula>NOT(ISERROR(SEARCH("Alta",Y45)))</formula>
    </cfRule>
    <cfRule type="containsText" dxfId="2633" priority="414" operator="containsText" text="Media">
      <formula>NOT(ISERROR(SEARCH("Media",Y45)))</formula>
    </cfRule>
    <cfRule type="containsText" dxfId="2632" priority="415" operator="containsText" text="Muy Baja">
      <formula>NOT(ISERROR(SEARCH("Muy Baja",Y45)))</formula>
    </cfRule>
    <cfRule type="containsText" dxfId="2631" priority="416" operator="containsText" text="Baja">
      <formula>NOT(ISERROR(SEARCH("Baja",Y45)))</formula>
    </cfRule>
    <cfRule type="containsText" dxfId="2630" priority="417" operator="containsText" text="Muy Baja">
      <formula>NOT(ISERROR(SEARCH("Muy Baja",Y45)))</formula>
    </cfRule>
  </conditionalFormatting>
  <conditionalFormatting sqref="AC45:AC49">
    <cfRule type="containsText" dxfId="2629" priority="407" operator="containsText" text="Catastrófico">
      <formula>NOT(ISERROR(SEARCH("Catastrófico",AC45)))</formula>
    </cfRule>
    <cfRule type="containsText" dxfId="2628" priority="408" operator="containsText" text="Mayor">
      <formula>NOT(ISERROR(SEARCH("Mayor",AC45)))</formula>
    </cfRule>
    <cfRule type="containsText" dxfId="2627" priority="409" operator="containsText" text="Moderado">
      <formula>NOT(ISERROR(SEARCH("Moderado",AC45)))</formula>
    </cfRule>
    <cfRule type="containsText" dxfId="2626" priority="410" operator="containsText" text="Menor">
      <formula>NOT(ISERROR(SEARCH("Menor",AC45)))</formula>
    </cfRule>
    <cfRule type="containsText" dxfId="2625" priority="411" operator="containsText" text="Leve">
      <formula>NOT(ISERROR(SEARCH("Leve",AC45)))</formula>
    </cfRule>
  </conditionalFormatting>
  <conditionalFormatting sqref="AG45">
    <cfRule type="containsText" dxfId="2624" priority="398" operator="containsText" text="Extremo">
      <formula>NOT(ISERROR(SEARCH("Extremo",AG45)))</formula>
    </cfRule>
    <cfRule type="containsText" dxfId="2623" priority="399" operator="containsText" text="Alto">
      <formula>NOT(ISERROR(SEARCH("Alto",AG45)))</formula>
    </cfRule>
    <cfRule type="containsText" dxfId="2622" priority="400" operator="containsText" text="Moderado">
      <formula>NOT(ISERROR(SEARCH("Moderado",AG45)))</formula>
    </cfRule>
    <cfRule type="containsText" dxfId="2621" priority="401" operator="containsText" text="Menor">
      <formula>NOT(ISERROR(SEARCH("Menor",AG45)))</formula>
    </cfRule>
    <cfRule type="containsText" dxfId="2620" priority="402" operator="containsText" text="Bajo">
      <formula>NOT(ISERROR(SEARCH("Bajo",AG45)))</formula>
    </cfRule>
    <cfRule type="containsText" dxfId="2619" priority="403" operator="containsText" text="Moderado">
      <formula>NOT(ISERROR(SEARCH("Moderado",AG45)))</formula>
    </cfRule>
    <cfRule type="containsText" dxfId="2618" priority="404" operator="containsText" text="Extremo">
      <formula>NOT(ISERROR(SEARCH("Extremo",AG45)))</formula>
    </cfRule>
    <cfRule type="containsText" dxfId="2617" priority="405" operator="containsText" text="Baja">
      <formula>NOT(ISERROR(SEARCH("Baja",AG45)))</formula>
    </cfRule>
    <cfRule type="containsText" dxfId="2616" priority="406" operator="containsText" text="Alto">
      <formula>NOT(ISERROR(SEARCH("Alto",AG45)))</formula>
    </cfRule>
  </conditionalFormatting>
  <conditionalFormatting sqref="AE45:AE49">
    <cfRule type="containsText" dxfId="2615" priority="388" operator="containsText" text="Catastrófico">
      <formula>NOT(ISERROR(SEARCH("Catastrófico",AE45)))</formula>
    </cfRule>
    <cfRule type="containsText" dxfId="2614" priority="389" operator="containsText" text="Moderado">
      <formula>NOT(ISERROR(SEARCH("Moderado",AE45)))</formula>
    </cfRule>
    <cfRule type="containsText" dxfId="2613" priority="390" operator="containsText" text="Menor">
      <formula>NOT(ISERROR(SEARCH("Menor",AE45)))</formula>
    </cfRule>
    <cfRule type="containsText" dxfId="2612" priority="391" operator="containsText" text="Leve">
      <formula>NOT(ISERROR(SEARCH("Leve",AE45)))</formula>
    </cfRule>
    <cfRule type="containsText" dxfId="2611" priority="392" operator="containsText" text="Mayor">
      <formula>NOT(ISERROR(SEARCH("Mayor",AE45)))</formula>
    </cfRule>
  </conditionalFormatting>
  <conditionalFormatting sqref="N50">
    <cfRule type="containsText" dxfId="2610" priority="383" operator="containsText" text="Extremo">
      <formula>NOT(ISERROR(SEARCH("Extremo",N50)))</formula>
    </cfRule>
    <cfRule type="containsText" dxfId="2609" priority="384" operator="containsText" text="Alto">
      <formula>NOT(ISERROR(SEARCH("Alto",N50)))</formula>
    </cfRule>
    <cfRule type="containsText" dxfId="2608" priority="385" operator="containsText" text="Bajo">
      <formula>NOT(ISERROR(SEARCH("Bajo",N50)))</formula>
    </cfRule>
    <cfRule type="containsText" dxfId="2607" priority="386" operator="containsText" text="Moderado">
      <formula>NOT(ISERROR(SEARCH("Moderado",N50)))</formula>
    </cfRule>
    <cfRule type="containsText" dxfId="2606" priority="387" operator="containsText" text="Extremo">
      <formula>NOT(ISERROR(SEARCH("Extremo",N50)))</formula>
    </cfRule>
  </conditionalFormatting>
  <conditionalFormatting sqref="I50">
    <cfRule type="containsText" dxfId="2605" priority="360" operator="containsText" text="Muy Baja">
      <formula>NOT(ISERROR(SEARCH("Muy Baja",I50)))</formula>
    </cfRule>
    <cfRule type="containsText" dxfId="2604" priority="361" operator="containsText" text="Baja">
      <formula>NOT(ISERROR(SEARCH("Baja",I50)))</formula>
    </cfRule>
    <cfRule type="containsText" dxfId="2603" priority="363" operator="containsText" text="Muy Alta">
      <formula>NOT(ISERROR(SEARCH("Muy Alta",I50)))</formula>
    </cfRule>
    <cfRule type="containsText" dxfId="2602" priority="364" operator="containsText" text="Alta">
      <formula>NOT(ISERROR(SEARCH("Alta",I50)))</formula>
    </cfRule>
    <cfRule type="containsText" dxfId="2601" priority="365" operator="containsText" text="Media">
      <formula>NOT(ISERROR(SEARCH("Media",I50)))</formula>
    </cfRule>
    <cfRule type="containsText" dxfId="2600" priority="366" operator="containsText" text="Media">
      <formula>NOT(ISERROR(SEARCH("Media",I50)))</formula>
    </cfRule>
    <cfRule type="containsText" dxfId="2599" priority="367" operator="containsText" text="Media">
      <formula>NOT(ISERROR(SEARCH("Media",I50)))</formula>
    </cfRule>
    <cfRule type="containsText" dxfId="2598" priority="368" operator="containsText" text="Muy Baja">
      <formula>NOT(ISERROR(SEARCH("Muy Baja",I50)))</formula>
    </cfRule>
    <cfRule type="containsText" dxfId="2597" priority="369" operator="containsText" text="Baja">
      <formula>NOT(ISERROR(SEARCH("Baja",I50)))</formula>
    </cfRule>
    <cfRule type="containsText" dxfId="2596" priority="370" operator="containsText" text="Muy Baja">
      <formula>NOT(ISERROR(SEARCH("Muy Baja",I50)))</formula>
    </cfRule>
    <cfRule type="containsText" dxfId="2595" priority="371" operator="containsText" text="Muy Baja">
      <formula>NOT(ISERROR(SEARCH("Muy Baja",I50)))</formula>
    </cfRule>
    <cfRule type="containsText" dxfId="2594" priority="372" operator="containsText" text="Muy Baja">
      <formula>NOT(ISERROR(SEARCH("Muy Baja",I50)))</formula>
    </cfRule>
    <cfRule type="containsText" dxfId="2593" priority="373" operator="containsText" text="Muy Baja'Tabla probabilidad'!">
      <formula>NOT(ISERROR(SEARCH("Muy Baja'Tabla probabilidad'!",I50)))</formula>
    </cfRule>
    <cfRule type="containsText" dxfId="2592" priority="374" operator="containsText" text="Muy bajo">
      <formula>NOT(ISERROR(SEARCH("Muy bajo",I50)))</formula>
    </cfRule>
    <cfRule type="containsText" dxfId="2591" priority="375" operator="containsText" text="Alta">
      <formula>NOT(ISERROR(SEARCH("Alta",I50)))</formula>
    </cfRule>
    <cfRule type="containsText" dxfId="2590" priority="376" operator="containsText" text="Media">
      <formula>NOT(ISERROR(SEARCH("Media",I50)))</formula>
    </cfRule>
    <cfRule type="containsText" dxfId="2589" priority="377" operator="containsText" text="Baja">
      <formula>NOT(ISERROR(SEARCH("Baja",I50)))</formula>
    </cfRule>
    <cfRule type="containsText" dxfId="2588" priority="378" operator="containsText" text="Muy baja">
      <formula>NOT(ISERROR(SEARCH("Muy baja",I50)))</formula>
    </cfRule>
    <cfRule type="cellIs" dxfId="2587" priority="381" operator="between">
      <formula>1</formula>
      <formula>2</formula>
    </cfRule>
    <cfRule type="cellIs" dxfId="2586" priority="382" operator="between">
      <formula>0</formula>
      <formula>2</formula>
    </cfRule>
  </conditionalFormatting>
  <conditionalFormatting sqref="I50">
    <cfRule type="containsText" dxfId="2585" priority="362" operator="containsText" text="Muy Alta">
      <formula>NOT(ISERROR(SEARCH("Muy Alta",I50)))</formula>
    </cfRule>
  </conditionalFormatting>
  <conditionalFormatting sqref="Y50:Y54">
    <cfRule type="containsText" dxfId="2584" priority="342" operator="containsText" text="Muy Alta">
      <formula>NOT(ISERROR(SEARCH("Muy Alta",Y50)))</formula>
    </cfRule>
    <cfRule type="containsText" dxfId="2583" priority="343" operator="containsText" text="Alta">
      <formula>NOT(ISERROR(SEARCH("Alta",Y50)))</formula>
    </cfRule>
    <cfRule type="containsText" dxfId="2582" priority="344" operator="containsText" text="Media">
      <formula>NOT(ISERROR(SEARCH("Media",Y50)))</formula>
    </cfRule>
    <cfRule type="containsText" dxfId="2581" priority="345" operator="containsText" text="Muy Baja">
      <formula>NOT(ISERROR(SEARCH("Muy Baja",Y50)))</formula>
    </cfRule>
    <cfRule type="containsText" dxfId="2580" priority="346" operator="containsText" text="Baja">
      <formula>NOT(ISERROR(SEARCH("Baja",Y50)))</formula>
    </cfRule>
    <cfRule type="containsText" dxfId="2579" priority="347" operator="containsText" text="Muy Baja">
      <formula>NOT(ISERROR(SEARCH("Muy Baja",Y50)))</formula>
    </cfRule>
  </conditionalFormatting>
  <conditionalFormatting sqref="AC50:AC54">
    <cfRule type="containsText" dxfId="2578" priority="337" operator="containsText" text="Catastrófico">
      <formula>NOT(ISERROR(SEARCH("Catastrófico",AC50)))</formula>
    </cfRule>
    <cfRule type="containsText" dxfId="2577" priority="338" operator="containsText" text="Mayor">
      <formula>NOT(ISERROR(SEARCH("Mayor",AC50)))</formula>
    </cfRule>
    <cfRule type="containsText" dxfId="2576" priority="339" operator="containsText" text="Moderado">
      <formula>NOT(ISERROR(SEARCH("Moderado",AC50)))</formula>
    </cfRule>
    <cfRule type="containsText" dxfId="2575" priority="340" operator="containsText" text="Menor">
      <formula>NOT(ISERROR(SEARCH("Menor",AC50)))</formula>
    </cfRule>
    <cfRule type="containsText" dxfId="2574" priority="341" operator="containsText" text="Leve">
      <formula>NOT(ISERROR(SEARCH("Leve",AC50)))</formula>
    </cfRule>
  </conditionalFormatting>
  <conditionalFormatting sqref="AG50">
    <cfRule type="containsText" dxfId="2573" priority="328" operator="containsText" text="Extremo">
      <formula>NOT(ISERROR(SEARCH("Extremo",AG50)))</formula>
    </cfRule>
    <cfRule type="containsText" dxfId="2572" priority="329" operator="containsText" text="Alto">
      <formula>NOT(ISERROR(SEARCH("Alto",AG50)))</formula>
    </cfRule>
    <cfRule type="containsText" dxfId="2571" priority="330" operator="containsText" text="Moderado">
      <formula>NOT(ISERROR(SEARCH("Moderado",AG50)))</formula>
    </cfRule>
    <cfRule type="containsText" dxfId="2570" priority="331" operator="containsText" text="Menor">
      <formula>NOT(ISERROR(SEARCH("Menor",AG50)))</formula>
    </cfRule>
    <cfRule type="containsText" dxfId="2569" priority="332" operator="containsText" text="Bajo">
      <formula>NOT(ISERROR(SEARCH("Bajo",AG50)))</formula>
    </cfRule>
    <cfRule type="containsText" dxfId="2568" priority="333" operator="containsText" text="Moderado">
      <formula>NOT(ISERROR(SEARCH("Moderado",AG50)))</formula>
    </cfRule>
    <cfRule type="containsText" dxfId="2567" priority="334" operator="containsText" text="Extremo">
      <formula>NOT(ISERROR(SEARCH("Extremo",AG50)))</formula>
    </cfRule>
    <cfRule type="containsText" dxfId="2566" priority="335" operator="containsText" text="Baja">
      <formula>NOT(ISERROR(SEARCH("Baja",AG50)))</formula>
    </cfRule>
    <cfRule type="containsText" dxfId="2565" priority="336" operator="containsText" text="Alto">
      <formula>NOT(ISERROR(SEARCH("Alto",AG50)))</formula>
    </cfRule>
  </conditionalFormatting>
  <conditionalFormatting sqref="AE50:AE54">
    <cfRule type="containsText" dxfId="2564" priority="318" operator="containsText" text="Catastrófico">
      <formula>NOT(ISERROR(SEARCH("Catastrófico",AE50)))</formula>
    </cfRule>
    <cfRule type="containsText" dxfId="2563" priority="319" operator="containsText" text="Moderado">
      <formula>NOT(ISERROR(SEARCH("Moderado",AE50)))</formula>
    </cfRule>
    <cfRule type="containsText" dxfId="2562" priority="320" operator="containsText" text="Menor">
      <formula>NOT(ISERROR(SEARCH("Menor",AE50)))</formula>
    </cfRule>
    <cfRule type="containsText" dxfId="2561" priority="321" operator="containsText" text="Leve">
      <formula>NOT(ISERROR(SEARCH("Leve",AE50)))</formula>
    </cfRule>
    <cfRule type="containsText" dxfId="2560" priority="322" operator="containsText" text="Mayor">
      <formula>NOT(ISERROR(SEARCH("Mayor",AE50)))</formula>
    </cfRule>
  </conditionalFormatting>
  <conditionalFormatting sqref="B10">
    <cfRule type="containsText" dxfId="2559" priority="311" operator="containsText" text="3- Moderado">
      <formula>NOT(ISERROR(SEARCH("3- Moderado",B10)))</formula>
    </cfRule>
    <cfRule type="containsText" dxfId="2558" priority="312" operator="containsText" text="6- Moderado">
      <formula>NOT(ISERROR(SEARCH("6- Moderado",B10)))</formula>
    </cfRule>
    <cfRule type="containsText" dxfId="2557" priority="313" operator="containsText" text="4- Moderado">
      <formula>NOT(ISERROR(SEARCH("4- Moderado",B10)))</formula>
    </cfRule>
    <cfRule type="containsText" dxfId="2556" priority="314" operator="containsText" text="3- Bajo">
      <formula>NOT(ISERROR(SEARCH("3- Bajo",B10)))</formula>
    </cfRule>
    <cfRule type="containsText" dxfId="2555" priority="315" operator="containsText" text="4- Bajo">
      <formula>NOT(ISERROR(SEARCH("4- Bajo",B10)))</formula>
    </cfRule>
    <cfRule type="containsText" dxfId="2554" priority="316" operator="containsText" text="1- Bajo">
      <formula>NOT(ISERROR(SEARCH("1- Bajo",B10)))</formula>
    </cfRule>
  </conditionalFormatting>
  <conditionalFormatting sqref="F10">
    <cfRule type="containsText" dxfId="2553" priority="305" operator="containsText" text="3- Moderado">
      <formula>NOT(ISERROR(SEARCH("3- Moderado",F10)))</formula>
    </cfRule>
    <cfRule type="containsText" dxfId="2552" priority="306" operator="containsText" text="6- Moderado">
      <formula>NOT(ISERROR(SEARCH("6- Moderado",F10)))</formula>
    </cfRule>
    <cfRule type="containsText" dxfId="2551" priority="307" operator="containsText" text="4- Moderado">
      <formula>NOT(ISERROR(SEARCH("4- Moderado",F10)))</formula>
    </cfRule>
    <cfRule type="containsText" dxfId="2550" priority="308" operator="containsText" text="3- Bajo">
      <formula>NOT(ISERROR(SEARCH("3- Bajo",F10)))</formula>
    </cfRule>
    <cfRule type="containsText" dxfId="2549" priority="309" operator="containsText" text="4- Bajo">
      <formula>NOT(ISERROR(SEARCH("4- Bajo",F10)))</formula>
    </cfRule>
    <cfRule type="containsText" dxfId="2548" priority="310" operator="containsText" text="1- Bajo">
      <formula>NOT(ISERROR(SEARCH("1- Bajo",F10)))</formula>
    </cfRule>
  </conditionalFormatting>
  <conditionalFormatting sqref="B15">
    <cfRule type="containsText" dxfId="2547" priority="299" operator="containsText" text="3- Moderado">
      <formula>NOT(ISERROR(SEARCH("3- Moderado",B15)))</formula>
    </cfRule>
    <cfRule type="containsText" dxfId="2546" priority="300" operator="containsText" text="6- Moderado">
      <formula>NOT(ISERROR(SEARCH("6- Moderado",B15)))</formula>
    </cfRule>
    <cfRule type="containsText" dxfId="2545" priority="301" operator="containsText" text="4- Moderado">
      <formula>NOT(ISERROR(SEARCH("4- Moderado",B15)))</formula>
    </cfRule>
    <cfRule type="containsText" dxfId="2544" priority="302" operator="containsText" text="3- Bajo">
      <formula>NOT(ISERROR(SEARCH("3- Bajo",B15)))</formula>
    </cfRule>
    <cfRule type="containsText" dxfId="2543" priority="303" operator="containsText" text="4- Bajo">
      <formula>NOT(ISERROR(SEARCH("4- Bajo",B15)))</formula>
    </cfRule>
    <cfRule type="containsText" dxfId="2542" priority="304" operator="containsText" text="1- Bajo">
      <formula>NOT(ISERROR(SEARCH("1- Bajo",B15)))</formula>
    </cfRule>
  </conditionalFormatting>
  <conditionalFormatting sqref="D15 D17">
    <cfRule type="containsText" dxfId="2541" priority="293" operator="containsText" text="3- Moderado">
      <formula>NOT(ISERROR(SEARCH("3- Moderado",D15)))</formula>
    </cfRule>
    <cfRule type="containsText" dxfId="2540" priority="294" operator="containsText" text="6- Moderado">
      <formula>NOT(ISERROR(SEARCH("6- Moderado",D15)))</formula>
    </cfRule>
    <cfRule type="containsText" dxfId="2539" priority="295" operator="containsText" text="4- Moderado">
      <formula>NOT(ISERROR(SEARCH("4- Moderado",D15)))</formula>
    </cfRule>
    <cfRule type="containsText" dxfId="2538" priority="296" operator="containsText" text="3- Bajo">
      <formula>NOT(ISERROR(SEARCH("3- Bajo",D15)))</formula>
    </cfRule>
    <cfRule type="containsText" dxfId="2537" priority="297" operator="containsText" text="4- Bajo">
      <formula>NOT(ISERROR(SEARCH("4- Bajo",D15)))</formula>
    </cfRule>
    <cfRule type="containsText" dxfId="2536" priority="298" operator="containsText" text="1- Bajo">
      <formula>NOT(ISERROR(SEARCH("1- Bajo",D15)))</formula>
    </cfRule>
  </conditionalFormatting>
  <conditionalFormatting sqref="L30">
    <cfRule type="containsText" dxfId="2535" priority="245" operator="containsText" text="Catastrófico">
      <formula>NOT(ISERROR(SEARCH("Catastrófico",L30)))</formula>
    </cfRule>
    <cfRule type="containsText" dxfId="2534" priority="246" operator="containsText" text="Mayor">
      <formula>NOT(ISERROR(SEARCH("Mayor",L30)))</formula>
    </cfRule>
    <cfRule type="containsText" dxfId="2533" priority="247" operator="containsText" text="Alta">
      <formula>NOT(ISERROR(SEARCH("Alta",L30)))</formula>
    </cfRule>
    <cfRule type="containsText" dxfId="2532" priority="248" operator="containsText" text="Moderado">
      <formula>NOT(ISERROR(SEARCH("Moderado",L30)))</formula>
    </cfRule>
    <cfRule type="containsText" dxfId="2531" priority="249" operator="containsText" text="Menor">
      <formula>NOT(ISERROR(SEARCH("Menor",L30)))</formula>
    </cfRule>
    <cfRule type="containsText" dxfId="2530" priority="250" operator="containsText" text="Leve">
      <formula>NOT(ISERROR(SEARCH("Leve",L30)))</formula>
    </cfRule>
  </conditionalFormatting>
  <conditionalFormatting sqref="N30">
    <cfRule type="containsText" dxfId="2529" priority="240" operator="containsText" text="Extremo">
      <formula>NOT(ISERROR(SEARCH("Extremo",N30)))</formula>
    </cfRule>
    <cfRule type="containsText" dxfId="2528" priority="241" operator="containsText" text="Alto">
      <formula>NOT(ISERROR(SEARCH("Alto",N30)))</formula>
    </cfRule>
    <cfRule type="containsText" dxfId="2527" priority="242" operator="containsText" text="Bajo">
      <formula>NOT(ISERROR(SEARCH("Bajo",N30)))</formula>
    </cfRule>
    <cfRule type="containsText" dxfId="2526" priority="243" operator="containsText" text="Moderado">
      <formula>NOT(ISERROR(SEARCH("Moderado",N30)))</formula>
    </cfRule>
    <cfRule type="containsText" dxfId="2525" priority="244" operator="containsText" text="Extremo">
      <formula>NOT(ISERROR(SEARCH("Extremo",N30)))</formula>
    </cfRule>
  </conditionalFormatting>
  <conditionalFormatting sqref="M30">
    <cfRule type="containsText" dxfId="2524" priority="234" operator="containsText" text="Catastrófico">
      <formula>NOT(ISERROR(SEARCH("Catastrófico",M30)))</formula>
    </cfRule>
    <cfRule type="containsText" dxfId="2523" priority="235" operator="containsText" text="Mayor">
      <formula>NOT(ISERROR(SEARCH("Mayor",M30)))</formula>
    </cfRule>
    <cfRule type="containsText" dxfId="2522" priority="236" operator="containsText" text="Alta">
      <formula>NOT(ISERROR(SEARCH("Alta",M30)))</formula>
    </cfRule>
    <cfRule type="containsText" dxfId="2521" priority="237" operator="containsText" text="Moderado">
      <formula>NOT(ISERROR(SEARCH("Moderado",M30)))</formula>
    </cfRule>
    <cfRule type="containsText" dxfId="2520" priority="238" operator="containsText" text="Menor">
      <formula>NOT(ISERROR(SEARCH("Menor",M30)))</formula>
    </cfRule>
    <cfRule type="containsText" dxfId="2519" priority="239" operator="containsText" text="Leve">
      <formula>NOT(ISERROR(SEARCH("Leve",M30)))</formula>
    </cfRule>
  </conditionalFormatting>
  <conditionalFormatting sqref="AA30:AA34">
    <cfRule type="containsText" dxfId="2518" priority="182" operator="containsText" text="Muy Baja">
      <formula>NOT(ISERROR(SEARCH("Muy Baja",AA30)))</formula>
    </cfRule>
    <cfRule type="containsText" dxfId="2517" priority="229" operator="containsText" text="Muy Alta">
      <formula>NOT(ISERROR(SEARCH("Muy Alta",AA30)))</formula>
    </cfRule>
    <cfRule type="containsText" dxfId="2516" priority="230" operator="containsText" text="Alta">
      <formula>NOT(ISERROR(SEARCH("Alta",AA30)))</formula>
    </cfRule>
    <cfRule type="containsText" dxfId="2515" priority="231" operator="containsText" text="Media">
      <formula>NOT(ISERROR(SEARCH("Media",AA30)))</formula>
    </cfRule>
    <cfRule type="containsText" dxfId="2514" priority="232" operator="containsText" text="Baja">
      <formula>NOT(ISERROR(SEARCH("Baja",AA30)))</formula>
    </cfRule>
    <cfRule type="containsText" dxfId="2513" priority="233" operator="containsText" text="Muy Baja">
      <formula>NOT(ISERROR(SEARCH("Muy Baja",AA30)))</formula>
    </cfRule>
  </conditionalFormatting>
  <conditionalFormatting sqref="I30">
    <cfRule type="containsText" dxfId="2512" priority="208" operator="containsText" text="Muy Baja">
      <formula>NOT(ISERROR(SEARCH("Muy Baja",I30)))</formula>
    </cfRule>
    <cfRule type="containsText" dxfId="2511" priority="209" operator="containsText" text="Baja">
      <formula>NOT(ISERROR(SEARCH("Baja",I30)))</formula>
    </cfRule>
    <cfRule type="containsText" dxfId="2510" priority="211" operator="containsText" text="Muy Alta">
      <formula>NOT(ISERROR(SEARCH("Muy Alta",I30)))</formula>
    </cfRule>
    <cfRule type="containsText" dxfId="2509" priority="212" operator="containsText" text="Alta">
      <formula>NOT(ISERROR(SEARCH("Alta",I30)))</formula>
    </cfRule>
    <cfRule type="containsText" dxfId="2508" priority="213" operator="containsText" text="Media">
      <formula>NOT(ISERROR(SEARCH("Media",I30)))</formula>
    </cfRule>
    <cfRule type="containsText" dxfId="2507" priority="214" operator="containsText" text="Media">
      <formula>NOT(ISERROR(SEARCH("Media",I30)))</formula>
    </cfRule>
    <cfRule type="containsText" dxfId="2506" priority="215" operator="containsText" text="Media">
      <formula>NOT(ISERROR(SEARCH("Media",I30)))</formula>
    </cfRule>
    <cfRule type="containsText" dxfId="2505" priority="216" operator="containsText" text="Muy Baja">
      <formula>NOT(ISERROR(SEARCH("Muy Baja",I30)))</formula>
    </cfRule>
    <cfRule type="containsText" dxfId="2504" priority="217" operator="containsText" text="Baja">
      <formula>NOT(ISERROR(SEARCH("Baja",I30)))</formula>
    </cfRule>
    <cfRule type="containsText" dxfId="2503" priority="218" operator="containsText" text="Muy Baja">
      <formula>NOT(ISERROR(SEARCH("Muy Baja",I30)))</formula>
    </cfRule>
    <cfRule type="containsText" dxfId="2502" priority="219" operator="containsText" text="Muy Baja">
      <formula>NOT(ISERROR(SEARCH("Muy Baja",I30)))</formula>
    </cfRule>
    <cfRule type="containsText" dxfId="2501" priority="220" operator="containsText" text="Muy Baja">
      <formula>NOT(ISERROR(SEARCH("Muy Baja",I30)))</formula>
    </cfRule>
    <cfRule type="containsText" dxfId="2500" priority="221" operator="containsText" text="Muy Baja'Tabla probabilidad'!">
      <formula>NOT(ISERROR(SEARCH("Muy Baja'Tabla probabilidad'!",I30)))</formula>
    </cfRule>
    <cfRule type="containsText" dxfId="2499" priority="222" operator="containsText" text="Muy bajo">
      <formula>NOT(ISERROR(SEARCH("Muy bajo",I30)))</formula>
    </cfRule>
    <cfRule type="containsText" dxfId="2498" priority="223" operator="containsText" text="Alta">
      <formula>NOT(ISERROR(SEARCH("Alta",I30)))</formula>
    </cfRule>
    <cfRule type="containsText" dxfId="2497" priority="224" operator="containsText" text="Media">
      <formula>NOT(ISERROR(SEARCH("Media",I30)))</formula>
    </cfRule>
    <cfRule type="containsText" dxfId="2496" priority="225" operator="containsText" text="Baja">
      <formula>NOT(ISERROR(SEARCH("Baja",I30)))</formula>
    </cfRule>
    <cfRule type="containsText" dxfId="2495" priority="226" operator="containsText" text="Muy baja">
      <formula>NOT(ISERROR(SEARCH("Muy baja",I30)))</formula>
    </cfRule>
    <cfRule type="cellIs" dxfId="2494" priority="227" operator="between">
      <formula>1</formula>
      <formula>2</formula>
    </cfRule>
    <cfRule type="cellIs" dxfId="2493" priority="228" operator="between">
      <formula>0</formula>
      <formula>2</formula>
    </cfRule>
  </conditionalFormatting>
  <conditionalFormatting sqref="I30">
    <cfRule type="containsText" dxfId="2492" priority="210" operator="containsText" text="Muy Alta">
      <formula>NOT(ISERROR(SEARCH("Muy Alta",I30)))</formula>
    </cfRule>
  </conditionalFormatting>
  <conditionalFormatting sqref="Y30:Y34">
    <cfRule type="containsText" dxfId="2491" priority="202" operator="containsText" text="Muy Alta">
      <formula>NOT(ISERROR(SEARCH("Muy Alta",Y30)))</formula>
    </cfRule>
    <cfRule type="containsText" dxfId="2490" priority="203" operator="containsText" text="Alta">
      <formula>NOT(ISERROR(SEARCH("Alta",Y30)))</formula>
    </cfRule>
    <cfRule type="containsText" dxfId="2489" priority="204" operator="containsText" text="Media">
      <formula>NOT(ISERROR(SEARCH("Media",Y30)))</formula>
    </cfRule>
    <cfRule type="containsText" dxfId="2488" priority="205" operator="containsText" text="Muy Baja">
      <formula>NOT(ISERROR(SEARCH("Muy Baja",Y30)))</formula>
    </cfRule>
    <cfRule type="containsText" dxfId="2487" priority="206" operator="containsText" text="Baja">
      <formula>NOT(ISERROR(SEARCH("Baja",Y30)))</formula>
    </cfRule>
    <cfRule type="containsText" dxfId="2486" priority="207" operator="containsText" text="Muy Baja">
      <formula>NOT(ISERROR(SEARCH("Muy Baja",Y30)))</formula>
    </cfRule>
  </conditionalFormatting>
  <conditionalFormatting sqref="AC31:AC34">
    <cfRule type="containsText" dxfId="2485" priority="197" operator="containsText" text="Catastrófico">
      <formula>NOT(ISERROR(SEARCH("Catastrófico",AC31)))</formula>
    </cfRule>
    <cfRule type="containsText" dxfId="2484" priority="198" operator="containsText" text="Mayor">
      <formula>NOT(ISERROR(SEARCH("Mayor",AC31)))</formula>
    </cfRule>
    <cfRule type="containsText" dxfId="2483" priority="199" operator="containsText" text="Moderado">
      <formula>NOT(ISERROR(SEARCH("Moderado",AC31)))</formula>
    </cfRule>
    <cfRule type="containsText" dxfId="2482" priority="200" operator="containsText" text="Menor">
      <formula>NOT(ISERROR(SEARCH("Menor",AC31)))</formula>
    </cfRule>
    <cfRule type="containsText" dxfId="2481" priority="201" operator="containsText" text="Leve">
      <formula>NOT(ISERROR(SEARCH("Leve",AC31)))</formula>
    </cfRule>
  </conditionalFormatting>
  <conditionalFormatting sqref="B30">
    <cfRule type="containsText" dxfId="2480" priority="176" operator="containsText" text="3- Moderado">
      <formula>NOT(ISERROR(SEARCH("3- Moderado",B30)))</formula>
    </cfRule>
    <cfRule type="containsText" dxfId="2479" priority="177" operator="containsText" text="6- Moderado">
      <formula>NOT(ISERROR(SEARCH("6- Moderado",B30)))</formula>
    </cfRule>
    <cfRule type="containsText" dxfId="2478" priority="178" operator="containsText" text="4- Moderado">
      <formula>NOT(ISERROR(SEARCH("4- Moderado",B30)))</formula>
    </cfRule>
    <cfRule type="containsText" dxfId="2477" priority="179" operator="containsText" text="3- Bajo">
      <formula>NOT(ISERROR(SEARCH("3- Bajo",B30)))</formula>
    </cfRule>
    <cfRule type="containsText" dxfId="2476" priority="180" operator="containsText" text="4- Bajo">
      <formula>NOT(ISERROR(SEARCH("4- Bajo",B30)))</formula>
    </cfRule>
    <cfRule type="containsText" dxfId="2475" priority="181" operator="containsText" text="1- Bajo">
      <formula>NOT(ISERROR(SEARCH("1- Bajo",B30)))</formula>
    </cfRule>
  </conditionalFormatting>
  <conditionalFormatting sqref="D30:D34">
    <cfRule type="containsText" dxfId="2474" priority="170" operator="containsText" text="3- Moderado">
      <formula>NOT(ISERROR(SEARCH("3- Moderado",D30)))</formula>
    </cfRule>
    <cfRule type="containsText" dxfId="2473" priority="171" operator="containsText" text="6- Moderado">
      <formula>NOT(ISERROR(SEARCH("6- Moderado",D30)))</formula>
    </cfRule>
    <cfRule type="containsText" dxfId="2472" priority="172" operator="containsText" text="4- Moderado">
      <formula>NOT(ISERROR(SEARCH("4- Moderado",D30)))</formula>
    </cfRule>
    <cfRule type="containsText" dxfId="2471" priority="173" operator="containsText" text="3- Bajo">
      <formula>NOT(ISERROR(SEARCH("3- Bajo",D30)))</formula>
    </cfRule>
    <cfRule type="containsText" dxfId="2470" priority="174" operator="containsText" text="4- Bajo">
      <formula>NOT(ISERROR(SEARCH("4- Bajo",D30)))</formula>
    </cfRule>
    <cfRule type="containsText" dxfId="2469" priority="175" operator="containsText" text="1- Bajo">
      <formula>NOT(ISERROR(SEARCH("1- Bajo",D30)))</formula>
    </cfRule>
  </conditionalFormatting>
  <conditionalFormatting sqref="L35">
    <cfRule type="containsText" dxfId="2468" priority="164" operator="containsText" text="Catastrófico">
      <formula>NOT(ISERROR(SEARCH("Catastrófico",L35)))</formula>
    </cfRule>
    <cfRule type="containsText" dxfId="2467" priority="165" operator="containsText" text="Mayor">
      <formula>NOT(ISERROR(SEARCH("Mayor",L35)))</formula>
    </cfRule>
    <cfRule type="containsText" dxfId="2466" priority="166" operator="containsText" text="Alta">
      <formula>NOT(ISERROR(SEARCH("Alta",L35)))</formula>
    </cfRule>
    <cfRule type="containsText" dxfId="2465" priority="167" operator="containsText" text="Moderado">
      <formula>NOT(ISERROR(SEARCH("Moderado",L35)))</formula>
    </cfRule>
    <cfRule type="containsText" dxfId="2464" priority="168" operator="containsText" text="Menor">
      <formula>NOT(ISERROR(SEARCH("Menor",L35)))</formula>
    </cfRule>
    <cfRule type="containsText" dxfId="2463" priority="169" operator="containsText" text="Leve">
      <formula>NOT(ISERROR(SEARCH("Leve",L35)))</formula>
    </cfRule>
  </conditionalFormatting>
  <conditionalFormatting sqref="N35">
    <cfRule type="containsText" dxfId="2462" priority="159" operator="containsText" text="Extremo">
      <formula>NOT(ISERROR(SEARCH("Extremo",N35)))</formula>
    </cfRule>
    <cfRule type="containsText" dxfId="2461" priority="160" operator="containsText" text="Alto">
      <formula>NOT(ISERROR(SEARCH("Alto",N35)))</formula>
    </cfRule>
    <cfRule type="containsText" dxfId="2460" priority="161" operator="containsText" text="Bajo">
      <formula>NOT(ISERROR(SEARCH("Bajo",N35)))</formula>
    </cfRule>
    <cfRule type="containsText" dxfId="2459" priority="162" operator="containsText" text="Moderado">
      <formula>NOT(ISERROR(SEARCH("Moderado",N35)))</formula>
    </cfRule>
    <cfRule type="containsText" dxfId="2458" priority="163" operator="containsText" text="Extremo">
      <formula>NOT(ISERROR(SEARCH("Extremo",N35)))</formula>
    </cfRule>
  </conditionalFormatting>
  <conditionalFormatting sqref="M35">
    <cfRule type="containsText" dxfId="2457" priority="153" operator="containsText" text="Catastrófico">
      <formula>NOT(ISERROR(SEARCH("Catastrófico",M35)))</formula>
    </cfRule>
    <cfRule type="containsText" dxfId="2456" priority="154" operator="containsText" text="Mayor">
      <formula>NOT(ISERROR(SEARCH("Mayor",M35)))</formula>
    </cfRule>
    <cfRule type="containsText" dxfId="2455" priority="155" operator="containsText" text="Alta">
      <formula>NOT(ISERROR(SEARCH("Alta",M35)))</formula>
    </cfRule>
    <cfRule type="containsText" dxfId="2454" priority="156" operator="containsText" text="Moderado">
      <formula>NOT(ISERROR(SEARCH("Moderado",M35)))</formula>
    </cfRule>
    <cfRule type="containsText" dxfId="2453" priority="157" operator="containsText" text="Menor">
      <formula>NOT(ISERROR(SEARCH("Menor",M35)))</formula>
    </cfRule>
    <cfRule type="containsText" dxfId="2452" priority="158" operator="containsText" text="Leve">
      <formula>NOT(ISERROR(SEARCH("Leve",M35)))</formula>
    </cfRule>
  </conditionalFormatting>
  <conditionalFormatting sqref="AA35:AA39">
    <cfRule type="containsText" dxfId="2451" priority="101" operator="containsText" text="Muy Baja">
      <formula>NOT(ISERROR(SEARCH("Muy Baja",AA35)))</formula>
    </cfRule>
    <cfRule type="containsText" dxfId="2450" priority="148" operator="containsText" text="Muy Alta">
      <formula>NOT(ISERROR(SEARCH("Muy Alta",AA35)))</formula>
    </cfRule>
    <cfRule type="containsText" dxfId="2449" priority="149" operator="containsText" text="Alta">
      <formula>NOT(ISERROR(SEARCH("Alta",AA35)))</formula>
    </cfRule>
    <cfRule type="containsText" dxfId="2448" priority="150" operator="containsText" text="Media">
      <formula>NOT(ISERROR(SEARCH("Media",AA35)))</formula>
    </cfRule>
    <cfRule type="containsText" dxfId="2447" priority="151" operator="containsText" text="Baja">
      <formula>NOT(ISERROR(SEARCH("Baja",AA35)))</formula>
    </cfRule>
    <cfRule type="containsText" dxfId="2446" priority="152" operator="containsText" text="Muy Baja">
      <formula>NOT(ISERROR(SEARCH("Muy Baja",AA35)))</formula>
    </cfRule>
  </conditionalFormatting>
  <conditionalFormatting sqref="I35">
    <cfRule type="containsText" dxfId="2445" priority="127" operator="containsText" text="Muy Baja">
      <formula>NOT(ISERROR(SEARCH("Muy Baja",I35)))</formula>
    </cfRule>
    <cfRule type="containsText" dxfId="2444" priority="128" operator="containsText" text="Baja">
      <formula>NOT(ISERROR(SEARCH("Baja",I35)))</formula>
    </cfRule>
    <cfRule type="containsText" dxfId="2443" priority="130" operator="containsText" text="Muy Alta">
      <formula>NOT(ISERROR(SEARCH("Muy Alta",I35)))</formula>
    </cfRule>
    <cfRule type="containsText" dxfId="2442" priority="131" operator="containsText" text="Alta">
      <formula>NOT(ISERROR(SEARCH("Alta",I35)))</formula>
    </cfRule>
    <cfRule type="containsText" dxfId="2441" priority="132" operator="containsText" text="Media">
      <formula>NOT(ISERROR(SEARCH("Media",I35)))</formula>
    </cfRule>
    <cfRule type="containsText" dxfId="2440" priority="133" operator="containsText" text="Media">
      <formula>NOT(ISERROR(SEARCH("Media",I35)))</formula>
    </cfRule>
    <cfRule type="containsText" dxfId="2439" priority="134" operator="containsText" text="Media">
      <formula>NOT(ISERROR(SEARCH("Media",I35)))</formula>
    </cfRule>
    <cfRule type="containsText" dxfId="2438" priority="135" operator="containsText" text="Muy Baja">
      <formula>NOT(ISERROR(SEARCH("Muy Baja",I35)))</formula>
    </cfRule>
    <cfRule type="containsText" dxfId="2437" priority="136" operator="containsText" text="Baja">
      <formula>NOT(ISERROR(SEARCH("Baja",I35)))</formula>
    </cfRule>
    <cfRule type="containsText" dxfId="2436" priority="137" operator="containsText" text="Muy Baja">
      <formula>NOT(ISERROR(SEARCH("Muy Baja",I35)))</formula>
    </cfRule>
    <cfRule type="containsText" dxfId="2435" priority="138" operator="containsText" text="Muy Baja">
      <formula>NOT(ISERROR(SEARCH("Muy Baja",I35)))</formula>
    </cfRule>
    <cfRule type="containsText" dxfId="2434" priority="139" operator="containsText" text="Muy Baja">
      <formula>NOT(ISERROR(SEARCH("Muy Baja",I35)))</formula>
    </cfRule>
    <cfRule type="containsText" dxfId="2433" priority="140" operator="containsText" text="Muy Baja'Tabla probabilidad'!">
      <formula>NOT(ISERROR(SEARCH("Muy Baja'Tabla probabilidad'!",I35)))</formula>
    </cfRule>
    <cfRule type="containsText" dxfId="2432" priority="141" operator="containsText" text="Muy bajo">
      <formula>NOT(ISERROR(SEARCH("Muy bajo",I35)))</formula>
    </cfRule>
    <cfRule type="containsText" dxfId="2431" priority="142" operator="containsText" text="Alta">
      <formula>NOT(ISERROR(SEARCH("Alta",I35)))</formula>
    </cfRule>
    <cfRule type="containsText" dxfId="2430" priority="143" operator="containsText" text="Media">
      <formula>NOT(ISERROR(SEARCH("Media",I35)))</formula>
    </cfRule>
    <cfRule type="containsText" dxfId="2429" priority="144" operator="containsText" text="Baja">
      <formula>NOT(ISERROR(SEARCH("Baja",I35)))</formula>
    </cfRule>
    <cfRule type="containsText" dxfId="2428" priority="145" operator="containsText" text="Muy baja">
      <formula>NOT(ISERROR(SEARCH("Muy baja",I35)))</formula>
    </cfRule>
    <cfRule type="cellIs" dxfId="2427" priority="146" operator="between">
      <formula>1</formula>
      <formula>2</formula>
    </cfRule>
    <cfRule type="cellIs" dxfId="2426" priority="147" operator="between">
      <formula>0</formula>
      <formula>2</formula>
    </cfRule>
  </conditionalFormatting>
  <conditionalFormatting sqref="I35">
    <cfRule type="containsText" dxfId="2425" priority="129" operator="containsText" text="Muy Alta">
      <formula>NOT(ISERROR(SEARCH("Muy Alta",I35)))</formula>
    </cfRule>
  </conditionalFormatting>
  <conditionalFormatting sqref="Y35:Y39">
    <cfRule type="containsText" dxfId="2424" priority="121" operator="containsText" text="Muy Alta">
      <formula>NOT(ISERROR(SEARCH("Muy Alta",Y35)))</formula>
    </cfRule>
    <cfRule type="containsText" dxfId="2423" priority="122" operator="containsText" text="Alta">
      <formula>NOT(ISERROR(SEARCH("Alta",Y35)))</formula>
    </cfRule>
    <cfRule type="containsText" dxfId="2422" priority="123" operator="containsText" text="Media">
      <formula>NOT(ISERROR(SEARCH("Media",Y35)))</formula>
    </cfRule>
    <cfRule type="containsText" dxfId="2421" priority="124" operator="containsText" text="Muy Baja">
      <formula>NOT(ISERROR(SEARCH("Muy Baja",Y35)))</formula>
    </cfRule>
    <cfRule type="containsText" dxfId="2420" priority="125" operator="containsText" text="Baja">
      <formula>NOT(ISERROR(SEARCH("Baja",Y35)))</formula>
    </cfRule>
    <cfRule type="containsText" dxfId="2419" priority="126" operator="containsText" text="Muy Baja">
      <formula>NOT(ISERROR(SEARCH("Muy Baja",Y35)))</formula>
    </cfRule>
  </conditionalFormatting>
  <conditionalFormatting sqref="AC35:AC39">
    <cfRule type="containsText" dxfId="2418" priority="116" operator="containsText" text="Catastrófico">
      <formula>NOT(ISERROR(SEARCH("Catastrófico",AC35)))</formula>
    </cfRule>
    <cfRule type="containsText" dxfId="2417" priority="117" operator="containsText" text="Mayor">
      <formula>NOT(ISERROR(SEARCH("Mayor",AC35)))</formula>
    </cfRule>
    <cfRule type="containsText" dxfId="2416" priority="118" operator="containsText" text="Moderado">
      <formula>NOT(ISERROR(SEARCH("Moderado",AC35)))</formula>
    </cfRule>
    <cfRule type="containsText" dxfId="2415" priority="119" operator="containsText" text="Menor">
      <formula>NOT(ISERROR(SEARCH("Menor",AC35)))</formula>
    </cfRule>
    <cfRule type="containsText" dxfId="2414" priority="120" operator="containsText" text="Leve">
      <formula>NOT(ISERROR(SEARCH("Leve",AC35)))</formula>
    </cfRule>
  </conditionalFormatting>
  <conditionalFormatting sqref="AG35">
    <cfRule type="containsText" dxfId="2413" priority="107" operator="containsText" text="Extremo">
      <formula>NOT(ISERROR(SEARCH("Extremo",AG35)))</formula>
    </cfRule>
    <cfRule type="containsText" dxfId="2412" priority="108" operator="containsText" text="Alto">
      <formula>NOT(ISERROR(SEARCH("Alto",AG35)))</formula>
    </cfRule>
    <cfRule type="containsText" dxfId="2411" priority="109" operator="containsText" text="Moderado">
      <formula>NOT(ISERROR(SEARCH("Moderado",AG35)))</formula>
    </cfRule>
    <cfRule type="containsText" dxfId="2410" priority="110" operator="containsText" text="Menor">
      <formula>NOT(ISERROR(SEARCH("Menor",AG35)))</formula>
    </cfRule>
    <cfRule type="containsText" dxfId="2409" priority="111" operator="containsText" text="Bajo">
      <formula>NOT(ISERROR(SEARCH("Bajo",AG35)))</formula>
    </cfRule>
    <cfRule type="containsText" dxfId="2408" priority="112" operator="containsText" text="Moderado">
      <formula>NOT(ISERROR(SEARCH("Moderado",AG35)))</formula>
    </cfRule>
    <cfRule type="containsText" dxfId="2407" priority="113" operator="containsText" text="Extremo">
      <formula>NOT(ISERROR(SEARCH("Extremo",AG35)))</formula>
    </cfRule>
    <cfRule type="containsText" dxfId="2406" priority="114" operator="containsText" text="Baja">
      <formula>NOT(ISERROR(SEARCH("Baja",AG35)))</formula>
    </cfRule>
    <cfRule type="containsText" dxfId="2405" priority="115" operator="containsText" text="Alto">
      <formula>NOT(ISERROR(SEARCH("Alto",AG35)))</formula>
    </cfRule>
  </conditionalFormatting>
  <conditionalFormatting sqref="AE35:AE39">
    <cfRule type="containsText" dxfId="2404" priority="102" operator="containsText" text="Catastrófico">
      <formula>NOT(ISERROR(SEARCH("Catastrófico",AE35)))</formula>
    </cfRule>
    <cfRule type="containsText" dxfId="2403" priority="103" operator="containsText" text="Moderado">
      <formula>NOT(ISERROR(SEARCH("Moderado",AE35)))</formula>
    </cfRule>
    <cfRule type="containsText" dxfId="2402" priority="104" operator="containsText" text="Menor">
      <formula>NOT(ISERROR(SEARCH("Menor",AE35)))</formula>
    </cfRule>
    <cfRule type="containsText" dxfId="2401" priority="105" operator="containsText" text="Leve">
      <formula>NOT(ISERROR(SEARCH("Leve",AE35)))</formula>
    </cfRule>
    <cfRule type="containsText" dxfId="2400" priority="106" operator="containsText" text="Mayor">
      <formula>NOT(ISERROR(SEARCH("Mayor",AE35)))</formula>
    </cfRule>
  </conditionalFormatting>
  <conditionalFormatting sqref="D16">
    <cfRule type="containsText" dxfId="2399" priority="95" operator="containsText" text="3- Moderado">
      <formula>NOT(ISERROR(SEARCH("3- Moderado",D16)))</formula>
    </cfRule>
    <cfRule type="containsText" dxfId="2398" priority="96" operator="containsText" text="6- Moderado">
      <formula>NOT(ISERROR(SEARCH("6- Moderado",D16)))</formula>
    </cfRule>
    <cfRule type="containsText" dxfId="2397" priority="97" operator="containsText" text="4- Moderado">
      <formula>NOT(ISERROR(SEARCH("4- Moderado",D16)))</formula>
    </cfRule>
    <cfRule type="containsText" dxfId="2396" priority="98" operator="containsText" text="3- Bajo">
      <formula>NOT(ISERROR(SEARCH("3- Bajo",D16)))</formula>
    </cfRule>
    <cfRule type="containsText" dxfId="2395" priority="99" operator="containsText" text="4- Bajo">
      <formula>NOT(ISERROR(SEARCH("4- Bajo",D16)))</formula>
    </cfRule>
    <cfRule type="containsText" dxfId="2394" priority="100" operator="containsText" text="1- Bajo">
      <formula>NOT(ISERROR(SEARCH("1- Bajo",D16)))</formula>
    </cfRule>
  </conditionalFormatting>
  <conditionalFormatting sqref="AG30">
    <cfRule type="containsText" dxfId="2393" priority="80" operator="containsText" text="Extremo">
      <formula>NOT(ISERROR(SEARCH("Extremo",AG30)))</formula>
    </cfRule>
    <cfRule type="containsText" dxfId="2392" priority="81" operator="containsText" text="Alto">
      <formula>NOT(ISERROR(SEARCH("Alto",AG30)))</formula>
    </cfRule>
    <cfRule type="containsText" dxfId="2391" priority="82" operator="containsText" text="Moderado">
      <formula>NOT(ISERROR(SEARCH("Moderado",AG30)))</formula>
    </cfRule>
    <cfRule type="containsText" dxfId="2390" priority="83" operator="containsText" text="Menor">
      <formula>NOT(ISERROR(SEARCH("Menor",AG30)))</formula>
    </cfRule>
    <cfRule type="containsText" dxfId="2389" priority="84" operator="containsText" text="Bajo">
      <formula>NOT(ISERROR(SEARCH("Bajo",AG30)))</formula>
    </cfRule>
    <cfRule type="containsText" dxfId="2388" priority="85" operator="containsText" text="Moderado">
      <formula>NOT(ISERROR(SEARCH("Moderado",AG30)))</formula>
    </cfRule>
    <cfRule type="containsText" dxfId="2387" priority="86" operator="containsText" text="Extremo">
      <formula>NOT(ISERROR(SEARCH("Extremo",AG30)))</formula>
    </cfRule>
    <cfRule type="containsText" dxfId="2386" priority="87" operator="containsText" text="Baja">
      <formula>NOT(ISERROR(SEARCH("Baja",AG30)))</formula>
    </cfRule>
    <cfRule type="containsText" dxfId="2385" priority="88" operator="containsText" text="Alto">
      <formula>NOT(ISERROR(SEARCH("Alto",AG30)))</formula>
    </cfRule>
  </conditionalFormatting>
  <conditionalFormatting sqref="AE30:AE34">
    <cfRule type="containsText" dxfId="2384" priority="75" operator="containsText" text="Catastrófico">
      <formula>NOT(ISERROR(SEARCH("Catastrófico",AE30)))</formula>
    </cfRule>
    <cfRule type="containsText" dxfId="2383" priority="76" operator="containsText" text="Moderado">
      <formula>NOT(ISERROR(SEARCH("Moderado",AE30)))</formula>
    </cfRule>
    <cfRule type="containsText" dxfId="2382" priority="77" operator="containsText" text="Menor">
      <formula>NOT(ISERROR(SEARCH("Menor",AE30)))</formula>
    </cfRule>
    <cfRule type="containsText" dxfId="2381" priority="78" operator="containsText" text="Leve">
      <formula>NOT(ISERROR(SEARCH("Leve",AE30)))</formula>
    </cfRule>
    <cfRule type="containsText" dxfId="2380" priority="79" operator="containsText" text="Mayor">
      <formula>NOT(ISERROR(SEARCH("Mayor",AE30)))</formula>
    </cfRule>
  </conditionalFormatting>
  <conditionalFormatting sqref="AC30">
    <cfRule type="containsText" dxfId="2379" priority="70" operator="containsText" text="Catastrófico">
      <formula>NOT(ISERROR(SEARCH("Catastrófico",AC30)))</formula>
    </cfRule>
    <cfRule type="containsText" dxfId="2378" priority="71" operator="containsText" text="Mayor">
      <formula>NOT(ISERROR(SEARCH("Mayor",AC30)))</formula>
    </cfRule>
    <cfRule type="containsText" dxfId="2377" priority="72" operator="containsText" text="Moderado">
      <formula>NOT(ISERROR(SEARCH("Moderado",AC30)))</formula>
    </cfRule>
    <cfRule type="containsText" dxfId="2376" priority="73" operator="containsText" text="Menor">
      <formula>NOT(ISERROR(SEARCH("Menor",AC30)))</formula>
    </cfRule>
    <cfRule type="containsText" dxfId="2375" priority="74" operator="containsText" text="Leve">
      <formula>NOT(ISERROR(SEARCH("Leve",AC30)))</formula>
    </cfRule>
  </conditionalFormatting>
  <conditionalFormatting sqref="AA40:AA44">
    <cfRule type="containsText" dxfId="2374" priority="39" operator="containsText" text="Muy Baja">
      <formula>NOT(ISERROR(SEARCH("Muy Baja",AA40)))</formula>
    </cfRule>
    <cfRule type="containsText" dxfId="2373" priority="65" operator="containsText" text="Muy Alta">
      <formula>NOT(ISERROR(SEARCH("Muy Alta",AA40)))</formula>
    </cfRule>
    <cfRule type="containsText" dxfId="2372" priority="66" operator="containsText" text="Alta">
      <formula>NOT(ISERROR(SEARCH("Alta",AA40)))</formula>
    </cfRule>
    <cfRule type="containsText" dxfId="2371" priority="67" operator="containsText" text="Media">
      <formula>NOT(ISERROR(SEARCH("Media",AA40)))</formula>
    </cfRule>
    <cfRule type="containsText" dxfId="2370" priority="68" operator="containsText" text="Baja">
      <formula>NOT(ISERROR(SEARCH("Baja",AA40)))</formula>
    </cfRule>
    <cfRule type="containsText" dxfId="2369" priority="69" operator="containsText" text="Muy Baja">
      <formula>NOT(ISERROR(SEARCH("Muy Baja",AA40)))</formula>
    </cfRule>
  </conditionalFormatting>
  <conditionalFormatting sqref="Y40:Y44">
    <cfRule type="containsText" dxfId="2368" priority="59" operator="containsText" text="Muy Alta">
      <formula>NOT(ISERROR(SEARCH("Muy Alta",Y40)))</formula>
    </cfRule>
    <cfRule type="containsText" dxfId="2367" priority="60" operator="containsText" text="Alta">
      <formula>NOT(ISERROR(SEARCH("Alta",Y40)))</formula>
    </cfRule>
    <cfRule type="containsText" dxfId="2366" priority="61" operator="containsText" text="Media">
      <formula>NOT(ISERROR(SEARCH("Media",Y40)))</formula>
    </cfRule>
    <cfRule type="containsText" dxfId="2365" priority="62" operator="containsText" text="Muy Baja">
      <formula>NOT(ISERROR(SEARCH("Muy Baja",Y40)))</formula>
    </cfRule>
    <cfRule type="containsText" dxfId="2364" priority="63" operator="containsText" text="Baja">
      <formula>NOT(ISERROR(SEARCH("Baja",Y40)))</formula>
    </cfRule>
    <cfRule type="containsText" dxfId="2363" priority="64" operator="containsText" text="Muy Baja">
      <formula>NOT(ISERROR(SEARCH("Muy Baja",Y40)))</formula>
    </cfRule>
  </conditionalFormatting>
  <conditionalFormatting sqref="AC40:AC44">
    <cfRule type="containsText" dxfId="2362" priority="54" operator="containsText" text="Catastrófico">
      <formula>NOT(ISERROR(SEARCH("Catastrófico",AC40)))</formula>
    </cfRule>
    <cfRule type="containsText" dxfId="2361" priority="55" operator="containsText" text="Mayor">
      <formula>NOT(ISERROR(SEARCH("Mayor",AC40)))</formula>
    </cfRule>
    <cfRule type="containsText" dxfId="2360" priority="56" operator="containsText" text="Moderado">
      <formula>NOT(ISERROR(SEARCH("Moderado",AC40)))</formula>
    </cfRule>
    <cfRule type="containsText" dxfId="2359" priority="57" operator="containsText" text="Menor">
      <formula>NOT(ISERROR(SEARCH("Menor",AC40)))</formula>
    </cfRule>
    <cfRule type="containsText" dxfId="2358" priority="58" operator="containsText" text="Leve">
      <formula>NOT(ISERROR(SEARCH("Leve",AC40)))</formula>
    </cfRule>
  </conditionalFormatting>
  <conditionalFormatting sqref="AG40">
    <cfRule type="containsText" dxfId="2357" priority="45" operator="containsText" text="Extremo">
      <formula>NOT(ISERROR(SEARCH("Extremo",AG40)))</formula>
    </cfRule>
    <cfRule type="containsText" dxfId="2356" priority="46" operator="containsText" text="Alto">
      <formula>NOT(ISERROR(SEARCH("Alto",AG40)))</formula>
    </cfRule>
    <cfRule type="containsText" dxfId="2355" priority="47" operator="containsText" text="Moderado">
      <formula>NOT(ISERROR(SEARCH("Moderado",AG40)))</formula>
    </cfRule>
    <cfRule type="containsText" dxfId="2354" priority="48" operator="containsText" text="Menor">
      <formula>NOT(ISERROR(SEARCH("Menor",AG40)))</formula>
    </cfRule>
    <cfRule type="containsText" dxfId="2353" priority="49" operator="containsText" text="Bajo">
      <formula>NOT(ISERROR(SEARCH("Bajo",AG40)))</formula>
    </cfRule>
    <cfRule type="containsText" dxfId="2352" priority="50" operator="containsText" text="Moderado">
      <formula>NOT(ISERROR(SEARCH("Moderado",AG40)))</formula>
    </cfRule>
    <cfRule type="containsText" dxfId="2351" priority="51" operator="containsText" text="Extremo">
      <formula>NOT(ISERROR(SEARCH("Extremo",AG40)))</formula>
    </cfRule>
    <cfRule type="containsText" dxfId="2350" priority="52" operator="containsText" text="Baja">
      <formula>NOT(ISERROR(SEARCH("Baja",AG40)))</formula>
    </cfRule>
    <cfRule type="containsText" dxfId="2349" priority="53" operator="containsText" text="Alto">
      <formula>NOT(ISERROR(SEARCH("Alto",AG40)))</formula>
    </cfRule>
  </conditionalFormatting>
  <conditionalFormatting sqref="AE40:AE44">
    <cfRule type="containsText" dxfId="2348" priority="40" operator="containsText" text="Catastrófico">
      <formula>NOT(ISERROR(SEARCH("Catastrófico",AE40)))</formula>
    </cfRule>
    <cfRule type="containsText" dxfId="2347" priority="41" operator="containsText" text="Moderado">
      <formula>NOT(ISERROR(SEARCH("Moderado",AE40)))</formula>
    </cfRule>
    <cfRule type="containsText" dxfId="2346" priority="42" operator="containsText" text="Menor">
      <formula>NOT(ISERROR(SEARCH("Menor",AE40)))</formula>
    </cfRule>
    <cfRule type="containsText" dxfId="2345" priority="43" operator="containsText" text="Leve">
      <formula>NOT(ISERROR(SEARCH("Leve",AE40)))</formula>
    </cfRule>
    <cfRule type="containsText" dxfId="2344" priority="44" operator="containsText" text="Mayor">
      <formula>NOT(ISERROR(SEARCH("Mayor",AE40)))</formula>
    </cfRule>
  </conditionalFormatting>
  <conditionalFormatting sqref="L40">
    <cfRule type="containsText" dxfId="2343" priority="33" operator="containsText" text="Catastrófico">
      <formula>NOT(ISERROR(SEARCH("Catastrófico",L40)))</formula>
    </cfRule>
    <cfRule type="containsText" dxfId="2342" priority="34" operator="containsText" text="Mayor">
      <formula>NOT(ISERROR(SEARCH("Mayor",L40)))</formula>
    </cfRule>
    <cfRule type="containsText" dxfId="2341" priority="35" operator="containsText" text="Alta">
      <formula>NOT(ISERROR(SEARCH("Alta",L40)))</formula>
    </cfRule>
    <cfRule type="containsText" dxfId="2340" priority="36" operator="containsText" text="Moderado">
      <formula>NOT(ISERROR(SEARCH("Moderado",L40)))</formula>
    </cfRule>
    <cfRule type="containsText" dxfId="2339" priority="37" operator="containsText" text="Menor">
      <formula>NOT(ISERROR(SEARCH("Menor",L40)))</formula>
    </cfRule>
    <cfRule type="containsText" dxfId="2338" priority="38" operator="containsText" text="Leve">
      <formula>NOT(ISERROR(SEARCH("Leve",L40)))</formula>
    </cfRule>
  </conditionalFormatting>
  <conditionalFormatting sqref="M40">
    <cfRule type="containsText" dxfId="2337" priority="27" operator="containsText" text="Catastrófico">
      <formula>NOT(ISERROR(SEARCH("Catastrófico",M40)))</formula>
    </cfRule>
    <cfRule type="containsText" dxfId="2336" priority="28" operator="containsText" text="Mayor">
      <formula>NOT(ISERROR(SEARCH("Mayor",M40)))</formula>
    </cfRule>
    <cfRule type="containsText" dxfId="2335" priority="29" operator="containsText" text="Alta">
      <formula>NOT(ISERROR(SEARCH("Alta",M40)))</formula>
    </cfRule>
    <cfRule type="containsText" dxfId="2334" priority="30" operator="containsText" text="Moderado">
      <formula>NOT(ISERROR(SEARCH("Moderado",M40)))</formula>
    </cfRule>
    <cfRule type="containsText" dxfId="2333" priority="31" operator="containsText" text="Menor">
      <formula>NOT(ISERROR(SEARCH("Menor",M40)))</formula>
    </cfRule>
    <cfRule type="containsText" dxfId="2332" priority="32" operator="containsText" text="Leve">
      <formula>NOT(ISERROR(SEARCH("Leve",M40)))</formula>
    </cfRule>
  </conditionalFormatting>
  <conditionalFormatting sqref="N40">
    <cfRule type="containsText" dxfId="2331" priority="22" operator="containsText" text="Extremo">
      <formula>NOT(ISERROR(SEARCH("Extremo",N40)))</formula>
    </cfRule>
    <cfRule type="containsText" dxfId="2330" priority="23" operator="containsText" text="Alto">
      <formula>NOT(ISERROR(SEARCH("Alto",N40)))</formula>
    </cfRule>
    <cfRule type="containsText" dxfId="2329" priority="24" operator="containsText" text="Bajo">
      <formula>NOT(ISERROR(SEARCH("Bajo",N40)))</formula>
    </cfRule>
    <cfRule type="containsText" dxfId="2328" priority="25" operator="containsText" text="Moderado">
      <formula>NOT(ISERROR(SEARCH("Moderado",N40)))</formula>
    </cfRule>
    <cfRule type="containsText" dxfId="2327" priority="26" operator="containsText" text="Extremo">
      <formula>NOT(ISERROR(SEARCH("Extremo",N40)))</formula>
    </cfRule>
  </conditionalFormatting>
  <conditionalFormatting sqref="I40">
    <cfRule type="containsText" dxfId="2326" priority="1" operator="containsText" text="Muy Baja">
      <formula>NOT(ISERROR(SEARCH("Muy Baja",I40)))</formula>
    </cfRule>
    <cfRule type="containsText" dxfId="2325" priority="2" operator="containsText" text="Baja">
      <formula>NOT(ISERROR(SEARCH("Baja",I40)))</formula>
    </cfRule>
    <cfRule type="containsText" dxfId="2324" priority="4" operator="containsText" text="Muy Alta">
      <formula>NOT(ISERROR(SEARCH("Muy Alta",I40)))</formula>
    </cfRule>
    <cfRule type="containsText" dxfId="2323" priority="5" operator="containsText" text="Alta">
      <formula>NOT(ISERROR(SEARCH("Alta",I40)))</formula>
    </cfRule>
    <cfRule type="containsText" dxfId="2322" priority="6" operator="containsText" text="Media">
      <formula>NOT(ISERROR(SEARCH("Media",I40)))</formula>
    </cfRule>
    <cfRule type="containsText" dxfId="2321" priority="7" operator="containsText" text="Media">
      <formula>NOT(ISERROR(SEARCH("Media",I40)))</formula>
    </cfRule>
    <cfRule type="containsText" dxfId="2320" priority="8" operator="containsText" text="Media">
      <formula>NOT(ISERROR(SEARCH("Media",I40)))</formula>
    </cfRule>
    <cfRule type="containsText" dxfId="2319" priority="9" operator="containsText" text="Muy Baja">
      <formula>NOT(ISERROR(SEARCH("Muy Baja",I40)))</formula>
    </cfRule>
    <cfRule type="containsText" dxfId="2318" priority="10" operator="containsText" text="Baja">
      <formula>NOT(ISERROR(SEARCH("Baja",I40)))</formula>
    </cfRule>
    <cfRule type="containsText" dxfId="2317" priority="11" operator="containsText" text="Muy Baja">
      <formula>NOT(ISERROR(SEARCH("Muy Baja",I40)))</formula>
    </cfRule>
    <cfRule type="containsText" dxfId="2316" priority="12" operator="containsText" text="Muy Baja">
      <formula>NOT(ISERROR(SEARCH("Muy Baja",I40)))</formula>
    </cfRule>
    <cfRule type="containsText" dxfId="2315" priority="13" operator="containsText" text="Muy Baja">
      <formula>NOT(ISERROR(SEARCH("Muy Baja",I40)))</formula>
    </cfRule>
    <cfRule type="containsText" dxfId="2314" priority="14" operator="containsText" text="Muy Baja'Tabla probabilidad'!">
      <formula>NOT(ISERROR(SEARCH("Muy Baja'Tabla probabilidad'!",I40)))</formula>
    </cfRule>
    <cfRule type="containsText" dxfId="2313" priority="15" operator="containsText" text="Muy bajo">
      <formula>NOT(ISERROR(SEARCH("Muy bajo",I40)))</formula>
    </cfRule>
    <cfRule type="containsText" dxfId="2312" priority="16" operator="containsText" text="Alta">
      <formula>NOT(ISERROR(SEARCH("Alta",I40)))</formula>
    </cfRule>
    <cfRule type="containsText" dxfId="2311" priority="17" operator="containsText" text="Media">
      <formula>NOT(ISERROR(SEARCH("Media",I40)))</formula>
    </cfRule>
    <cfRule type="containsText" dxfId="2310" priority="18" operator="containsText" text="Baja">
      <formula>NOT(ISERROR(SEARCH("Baja",I40)))</formula>
    </cfRule>
    <cfRule type="containsText" dxfId="2309" priority="19" operator="containsText" text="Muy baja">
      <formula>NOT(ISERROR(SEARCH("Muy baja",I40)))</formula>
    </cfRule>
    <cfRule type="cellIs" dxfId="2308" priority="20" operator="between">
      <formula>1</formula>
      <formula>2</formula>
    </cfRule>
    <cfRule type="cellIs" dxfId="2307" priority="21" operator="between">
      <formula>0</formula>
      <formula>2</formula>
    </cfRule>
  </conditionalFormatting>
  <conditionalFormatting sqref="I40">
    <cfRule type="containsText" dxfId="2306" priority="3" operator="containsText" text="Muy Alta">
      <formula>NOT(ISERROR(SEARCH("Muy Alta",I40)))</formula>
    </cfRule>
  </conditionalFormatting>
  <dataValidations count="1">
    <dataValidation allowBlank="1" showInputMessage="1" showErrorMessage="1" prompt="Enunciar cuál es el control" sqref="P10:P13 P15:P18 P3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65" operator="containsText" id="{85F911A9-FF11-4B11-A4CC-F406EAB53E70}">
            <xm:f>NOT(ISERROR(SEARCH('Tabla probabilidad'!$B$5,I10)))</xm:f>
            <xm:f>'Tabla probabilidad'!$B$5</xm:f>
            <x14:dxf>
              <font>
                <color rgb="FF006100"/>
              </font>
              <fill>
                <patternFill>
                  <bgColor rgb="FFC6EFCE"/>
                </patternFill>
              </fill>
            </x14:dxf>
          </x14:cfRule>
          <x14:cfRule type="containsText" priority="116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97" operator="containsText" id="{130BBF8F-6F36-4C1F-BB40-DA538C9DA4BA}">
            <xm:f>NOT(ISERROR(SEARCH('Tabla probabilidad'!$B$5,I15)))</xm:f>
            <xm:f>'Tabla probabilidad'!$B$5</xm:f>
            <x14:dxf>
              <font>
                <color rgb="FF006100"/>
              </font>
              <fill>
                <patternFill>
                  <bgColor rgb="FFC6EFCE"/>
                </patternFill>
              </fill>
            </x14:dxf>
          </x14:cfRule>
          <x14:cfRule type="containsText" priority="898"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37" operator="containsText" id="{DF7D542B-1BF1-4317-8F9F-9E217298398A}">
            <xm:f>NOT(ISERROR(SEARCH('Tabla probabilidad'!$B$5,I25)))</xm:f>
            <xm:f>'Tabla probabilidad'!$B$5</xm:f>
            <x14:dxf>
              <font>
                <color rgb="FF006100"/>
              </font>
              <fill>
                <patternFill>
                  <bgColor rgb="FFC6EFCE"/>
                </patternFill>
              </fill>
            </x14:dxf>
          </x14:cfRule>
          <x14:cfRule type="containsText" priority="738"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49" operator="containsText" id="{91325732-CCEB-40E7-9A2C-98900CB15E77}">
            <xm:f>NOT(ISERROR(SEARCH('Tabla probabilidad'!$B$5,I45)))</xm:f>
            <xm:f>'Tabla probabilidad'!$B$5</xm:f>
            <x14:dxf>
              <font>
                <color rgb="FF006100"/>
              </font>
              <fill>
                <patternFill>
                  <bgColor rgb="FFC6EFCE"/>
                </patternFill>
              </fill>
            </x14:dxf>
          </x14:cfRule>
          <x14:cfRule type="containsText" priority="450"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79" operator="containsText" id="{3498E6D8-7225-4046-93C9-2583E1784B5A}">
            <xm:f>NOT(ISERROR(SEARCH('Tabla probabilidad'!$B$5,I50)))</xm:f>
            <xm:f>'Tabla probabilidad'!$B$5</xm:f>
            <x14:dxf>
              <font>
                <color rgb="FF006100"/>
              </font>
              <fill>
                <patternFill>
                  <bgColor rgb="FFC6EFCE"/>
                </patternFill>
              </fill>
            </x14:dxf>
          </x14:cfRule>
          <x14:cfRule type="containsText" priority="380"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AN50 AN45 AN40</xm:sqref>
        </x14:dataValidation>
        <x14:dataValidation type="list" allowBlank="1" showInputMessage="1" showErrorMessage="1" xr:uid="{270C6AF1-470F-403E-AB6A-1DF3F7D25A9D}">
          <x14:formula1>
            <xm:f>LISTA!$K$3:$K$6</xm:f>
          </x14:formula1>
          <xm:sqref>AH10 AH15 AH20 AH25 AH50 AH45 AH30</xm:sqref>
        </x14:dataValidation>
        <x14:dataValidation type="list" allowBlank="1" showInputMessage="1" showErrorMessage="1" xr:uid="{55F41AD7-F2FF-47D8-8429-7EF993D60E0F}">
          <x14:formula1>
            <xm:f>LISTA!$E$3:$E$5</xm:f>
          </x14:formula1>
          <xm:sqref>R25:R29 R10:R23 R45:R54</xm:sqref>
        </x14:dataValidation>
        <x14:dataValidation type="list" allowBlank="1" showInputMessage="1" showErrorMessage="1" xr:uid="{94376D5C-53F0-4688-9515-A14D1E0F7D9F}">
          <x14:formula1>
            <xm:f>LISTA!$F$3:$F$4</xm:f>
          </x14:formula1>
          <xm:sqref>S25:S29 S10:S23 S45:S54</xm:sqref>
        </x14:dataValidation>
        <x14:dataValidation type="list" allowBlank="1" showInputMessage="1" showErrorMessage="1" xr:uid="{B499CAED-1749-4DA2-99B1-B5FB19D917D8}">
          <x14:formula1>
            <xm:f>LISTA!$G$3:$G$4</xm:f>
          </x14:formula1>
          <xm:sqref>U10:U23 U25:U29 U45:U54</xm:sqref>
        </x14:dataValidation>
        <x14:dataValidation type="list" allowBlank="1" showInputMessage="1" showErrorMessage="1" xr:uid="{829348BB-3BA9-4F51-A95A-54A0B35C6704}">
          <x14:formula1>
            <xm:f>LISTA!$H$3:$H$4</xm:f>
          </x14:formula1>
          <xm:sqref>V10:V23 V25:V29 V45:V54</xm:sqref>
        </x14:dataValidation>
        <x14:dataValidation type="list" allowBlank="1" showInputMessage="1" showErrorMessage="1" xr:uid="{68E9454F-9727-41CD-95D8-6CCA21FDBA47}">
          <x14:formula1>
            <xm:f>LISTA!$I$3:$I$4</xm:f>
          </x14:formula1>
          <xm:sqref>W10:W23 W25:W29 W45:W54</xm:sqref>
        </x14:dataValidation>
        <x14:dataValidation type="list" allowBlank="1" showInputMessage="1" showErrorMessage="1" xr:uid="{3F1B1000-8CD2-4732-A507-20A58C38F3E8}">
          <x14:formula1>
            <xm:f>LISTA!$C$3:$C$10</xm:f>
          </x14:formula1>
          <xm:sqref>G10:G29 G45:G54</xm:sqref>
        </x14:dataValidation>
        <x14:dataValidation type="list" allowBlank="1" showInputMessage="1" showErrorMessage="1" xr:uid="{3C9F1541-7D6F-40D4-9706-FE4CB23C2382}">
          <x14:formula1>
            <xm:f>LISTA!$D$3:$D$31</xm:f>
          </x14:formula1>
          <xm:sqref>K10:K29 K45:K54</xm:sqref>
        </x14:dataValidation>
        <x14:dataValidation type="list" allowBlank="1" showInputMessage="1" showErrorMessage="1" xr:uid="{90AA8A76-33C7-489A-9B88-625243A4135E}">
          <x14:formula1>
            <xm:f>LISTA!$B$3:$B$9</xm:f>
          </x14:formula1>
          <xm:sqref>C10:C29 C45:C54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4"/>
  <sheetViews>
    <sheetView tabSelected="1" topLeftCell="O30" zoomScale="90" zoomScaleNormal="90" workbookViewId="0">
      <selection activeCell="T30" sqref="T30:T34"/>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19"/>
  </cols>
  <sheetData>
    <row r="1" spans="1:278" s="157" customFormat="1" ht="16.5" customHeight="1" x14ac:dyDescent="0.15">
      <c r="A1" s="476"/>
      <c r="B1" s="477"/>
      <c r="C1" s="477"/>
      <c r="D1" s="533" t="s">
        <v>366</v>
      </c>
      <c r="E1" s="533"/>
      <c r="F1" s="533"/>
      <c r="G1" s="533"/>
      <c r="H1" s="533"/>
      <c r="I1" s="533"/>
      <c r="J1" s="533"/>
      <c r="K1" s="533"/>
      <c r="L1" s="533"/>
      <c r="M1" s="533"/>
      <c r="N1" s="533"/>
      <c r="O1" s="533"/>
      <c r="P1" s="533"/>
      <c r="Q1" s="534"/>
      <c r="R1" s="468" t="s">
        <v>67</v>
      </c>
      <c r="S1" s="468"/>
      <c r="T1" s="46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8"/>
      <c r="B2" s="479"/>
      <c r="C2" s="479"/>
      <c r="D2" s="535"/>
      <c r="E2" s="535"/>
      <c r="F2" s="535"/>
      <c r="G2" s="535"/>
      <c r="H2" s="535"/>
      <c r="I2" s="535"/>
      <c r="J2" s="535"/>
      <c r="K2" s="535"/>
      <c r="L2" s="535"/>
      <c r="M2" s="535"/>
      <c r="N2" s="535"/>
      <c r="O2" s="535"/>
      <c r="P2" s="535"/>
      <c r="Q2" s="536"/>
      <c r="R2" s="468"/>
      <c r="S2" s="468"/>
      <c r="T2" s="46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9"/>
      <c r="D3" s="535"/>
      <c r="E3" s="535"/>
      <c r="F3" s="535"/>
      <c r="G3" s="535"/>
      <c r="H3" s="535"/>
      <c r="I3" s="535"/>
      <c r="J3" s="535"/>
      <c r="K3" s="535"/>
      <c r="L3" s="535"/>
      <c r="M3" s="535"/>
      <c r="N3" s="535"/>
      <c r="O3" s="535"/>
      <c r="P3" s="535"/>
      <c r="Q3" s="536"/>
      <c r="R3" s="468"/>
      <c r="S3" s="468"/>
      <c r="T3" s="46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9" t="s">
        <v>0</v>
      </c>
      <c r="B4" s="470"/>
      <c r="C4" s="471"/>
      <c r="D4" s="472" t="str">
        <f>'Mapa Final'!D4</f>
        <v>ASISTENCIA LEGAL</v>
      </c>
      <c r="E4" s="473"/>
      <c r="F4" s="473"/>
      <c r="G4" s="473"/>
      <c r="H4" s="473"/>
      <c r="I4" s="473"/>
      <c r="J4" s="473"/>
      <c r="K4" s="473"/>
      <c r="L4" s="473"/>
      <c r="M4" s="473"/>
      <c r="N4" s="474"/>
      <c r="O4" s="475"/>
      <c r="P4" s="475"/>
      <c r="Q4" s="47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9" t="s">
        <v>1</v>
      </c>
      <c r="B5" s="470"/>
      <c r="C5" s="471"/>
      <c r="D5" s="48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81"/>
      <c r="F5" s="481"/>
      <c r="G5" s="481"/>
      <c r="H5" s="481"/>
      <c r="I5" s="481"/>
      <c r="J5" s="481"/>
      <c r="K5" s="481"/>
      <c r="L5" s="481"/>
      <c r="M5" s="481"/>
      <c r="N5" s="48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9" t="s">
        <v>2</v>
      </c>
      <c r="B6" s="470"/>
      <c r="C6" s="471"/>
      <c r="D6" s="480" t="str">
        <f>'Mapa Final'!D6</f>
        <v>Nivel Seccional</v>
      </c>
      <c r="E6" s="481"/>
      <c r="F6" s="481"/>
      <c r="G6" s="481"/>
      <c r="H6" s="481"/>
      <c r="I6" s="481"/>
      <c r="J6" s="481"/>
      <c r="K6" s="481"/>
      <c r="L6" s="481"/>
      <c r="M6" s="481"/>
      <c r="N6" s="48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0" customFormat="1" ht="40.5" customHeight="1" thickTop="1" thickBot="1" x14ac:dyDescent="0.25">
      <c r="A7" s="528" t="s">
        <v>348</v>
      </c>
      <c r="B7" s="529"/>
      <c r="C7" s="529"/>
      <c r="D7" s="529"/>
      <c r="E7" s="529"/>
      <c r="F7" s="530"/>
      <c r="G7" s="187"/>
      <c r="H7" s="531" t="s">
        <v>349</v>
      </c>
      <c r="I7" s="531"/>
      <c r="J7" s="531"/>
      <c r="K7" s="531" t="s">
        <v>350</v>
      </c>
      <c r="L7" s="531"/>
      <c r="M7" s="531"/>
      <c r="N7" s="532" t="s">
        <v>351</v>
      </c>
      <c r="O7" s="537" t="s">
        <v>352</v>
      </c>
      <c r="P7" s="539" t="s">
        <v>353</v>
      </c>
      <c r="Q7" s="540"/>
      <c r="R7" s="539" t="s">
        <v>354</v>
      </c>
      <c r="S7" s="540"/>
      <c r="T7" s="487" t="s">
        <v>355</v>
      </c>
      <c r="U7" s="487" t="s">
        <v>537</v>
      </c>
      <c r="V7" s="541" t="s">
        <v>538</v>
      </c>
      <c r="W7" s="543" t="s">
        <v>539</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200" t="s">
        <v>10</v>
      </c>
      <c r="F8" s="200" t="s">
        <v>11</v>
      </c>
      <c r="G8" s="200" t="s">
        <v>12</v>
      </c>
      <c r="H8" s="190" t="s">
        <v>356</v>
      </c>
      <c r="I8" s="190" t="s">
        <v>38</v>
      </c>
      <c r="J8" s="190" t="s">
        <v>357</v>
      </c>
      <c r="K8" s="190" t="s">
        <v>356</v>
      </c>
      <c r="L8" s="190" t="s">
        <v>358</v>
      </c>
      <c r="M8" s="190" t="s">
        <v>357</v>
      </c>
      <c r="N8" s="532"/>
      <c r="O8" s="538"/>
      <c r="P8" s="191" t="s">
        <v>359</v>
      </c>
      <c r="Q8" s="191" t="s">
        <v>360</v>
      </c>
      <c r="R8" s="191" t="s">
        <v>361</v>
      </c>
      <c r="S8" s="191" t="s">
        <v>362</v>
      </c>
      <c r="T8" s="487"/>
      <c r="U8" s="487"/>
      <c r="V8" s="542"/>
      <c r="W8" s="54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6"/>
      <c r="B9" s="527"/>
      <c r="C9" s="527"/>
      <c r="D9" s="527"/>
      <c r="E9" s="527"/>
      <c r="F9" s="527"/>
      <c r="G9" s="527"/>
      <c r="H9" s="527"/>
      <c r="I9" s="527"/>
      <c r="J9" s="527"/>
      <c r="K9" s="527"/>
      <c r="L9" s="527"/>
      <c r="M9" s="527"/>
      <c r="N9" s="527"/>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14">
        <f>'Mapa Final'!A10</f>
        <v>1</v>
      </c>
      <c r="B10" s="491" t="str">
        <f>'Mapa Final'!B10</f>
        <v>Extemporaneidad Actuaciones Administrativas,  Judiciales y/o extrajudiciales</v>
      </c>
      <c r="C10" s="493" t="str">
        <f>'Mapa Final'!C10</f>
        <v>Afectación Económica</v>
      </c>
      <c r="D10" s="493" t="str">
        <f>'Mapa Final'!D10</f>
        <v>Incremento en el ingreso de titulos ejecutivos para su respectivo cobro que exige mayor cantidad de servidores dedicados a su atención</v>
      </c>
      <c r="E10" s="496" t="str">
        <f>'Mapa Final'!E10</f>
        <v>Insuficiencia de personal en el área de asistencia legal y cobro coactivo</v>
      </c>
      <c r="F10" s="496" t="str">
        <f>'Mapa Final'!F10</f>
        <v>Posibilidad de afectación económica debido a insuficiencia de personal en el área de asistencia legal y cobro coactivo</v>
      </c>
      <c r="G10" s="496" t="str">
        <f>'Mapa Final'!G10</f>
        <v>Ejecución y Administración de Procesos</v>
      </c>
      <c r="H10" s="499" t="str">
        <f>'Mapa Final'!I10</f>
        <v>Alta</v>
      </c>
      <c r="I10" s="502" t="str">
        <f>'Mapa Final'!L10</f>
        <v>Moderado</v>
      </c>
      <c r="J10" s="508" t="str">
        <f>'Mapa Final'!N10</f>
        <v xml:space="preserve">Alto </v>
      </c>
      <c r="K10" s="511" t="str">
        <f>'Mapa Final'!AA10</f>
        <v>Media</v>
      </c>
      <c r="L10" s="511" t="str">
        <f>'Mapa Final'!AE10</f>
        <v>Moderado</v>
      </c>
      <c r="M10" s="505" t="str">
        <f>'Mapa Final'!AG10</f>
        <v>Moderado</v>
      </c>
      <c r="N10" s="511" t="str">
        <f>'Mapa Final'!AH10</f>
        <v>Reducir(mitigar)</v>
      </c>
      <c r="O10" s="517" t="s">
        <v>489</v>
      </c>
      <c r="P10" s="484"/>
      <c r="Q10" s="520" t="s">
        <v>179</v>
      </c>
      <c r="R10" s="523">
        <v>44682</v>
      </c>
      <c r="S10" s="523">
        <v>44926</v>
      </c>
      <c r="T10" s="517" t="s">
        <v>662</v>
      </c>
      <c r="U10" s="488" t="s">
        <v>659</v>
      </c>
      <c r="V10" s="545" t="s">
        <v>658</v>
      </c>
      <c r="W10" s="545" t="s">
        <v>659</v>
      </c>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15"/>
      <c r="B11" s="423"/>
      <c r="C11" s="494"/>
      <c r="D11" s="494"/>
      <c r="E11" s="497"/>
      <c r="F11" s="497"/>
      <c r="G11" s="497"/>
      <c r="H11" s="500"/>
      <c r="I11" s="503"/>
      <c r="J11" s="509"/>
      <c r="K11" s="512"/>
      <c r="L11" s="512"/>
      <c r="M11" s="506"/>
      <c r="N11" s="512"/>
      <c r="O11" s="518"/>
      <c r="P11" s="485"/>
      <c r="Q11" s="521"/>
      <c r="R11" s="524"/>
      <c r="S11" s="524"/>
      <c r="T11" s="518"/>
      <c r="U11" s="489"/>
      <c r="V11" s="546"/>
      <c r="W11" s="54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15"/>
      <c r="B12" s="423"/>
      <c r="C12" s="494"/>
      <c r="D12" s="494"/>
      <c r="E12" s="497"/>
      <c r="F12" s="497"/>
      <c r="G12" s="497"/>
      <c r="H12" s="500"/>
      <c r="I12" s="503"/>
      <c r="J12" s="509"/>
      <c r="K12" s="512"/>
      <c r="L12" s="512"/>
      <c r="M12" s="506"/>
      <c r="N12" s="512"/>
      <c r="O12" s="518"/>
      <c r="P12" s="485"/>
      <c r="Q12" s="521"/>
      <c r="R12" s="524"/>
      <c r="S12" s="524"/>
      <c r="T12" s="518"/>
      <c r="U12" s="489"/>
      <c r="V12" s="546"/>
      <c r="W12" s="54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15"/>
      <c r="B13" s="423"/>
      <c r="C13" s="494"/>
      <c r="D13" s="494"/>
      <c r="E13" s="497"/>
      <c r="F13" s="497"/>
      <c r="G13" s="497"/>
      <c r="H13" s="500"/>
      <c r="I13" s="503"/>
      <c r="J13" s="509"/>
      <c r="K13" s="512"/>
      <c r="L13" s="512"/>
      <c r="M13" s="506"/>
      <c r="N13" s="512"/>
      <c r="O13" s="518"/>
      <c r="P13" s="485"/>
      <c r="Q13" s="521"/>
      <c r="R13" s="524"/>
      <c r="S13" s="524"/>
      <c r="T13" s="518"/>
      <c r="U13" s="489"/>
      <c r="V13" s="546"/>
      <c r="W13" s="54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6"/>
      <c r="B14" s="492"/>
      <c r="C14" s="495"/>
      <c r="D14" s="495"/>
      <c r="E14" s="498"/>
      <c r="F14" s="498"/>
      <c r="G14" s="498"/>
      <c r="H14" s="501"/>
      <c r="I14" s="504"/>
      <c r="J14" s="510"/>
      <c r="K14" s="513"/>
      <c r="L14" s="513"/>
      <c r="M14" s="507"/>
      <c r="N14" s="513"/>
      <c r="O14" s="519"/>
      <c r="P14" s="486"/>
      <c r="Q14" s="522"/>
      <c r="R14" s="525"/>
      <c r="S14" s="525"/>
      <c r="T14" s="519"/>
      <c r="U14" s="490"/>
      <c r="V14" s="547"/>
      <c r="W14" s="547"/>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14">
        <f>'Mapa Final'!A15</f>
        <v>2</v>
      </c>
      <c r="B15" s="491" t="str">
        <f>'Mapa Final'!B15</f>
        <v>Insuficiente Argumentación Jurídica</v>
      </c>
      <c r="C15" s="493" t="str">
        <f>'Mapa Final'!C15</f>
        <v>Reputacional</v>
      </c>
      <c r="D15" s="493" t="str">
        <f>'Mapa Final'!D15</f>
        <v>Insuficiencia de personal en el área de asistencia legal y cobro coactivo</v>
      </c>
      <c r="E15" s="496" t="str">
        <f>'Mapa Final'!E15</f>
        <v>Insuficiencia de personal en el área de asistencia legal y cobro coactivo</v>
      </c>
      <c r="F15" s="496" t="str">
        <f>'Mapa Final'!F15</f>
        <v>Posibilidad de afectación reputacional debido a la insuficiencia de personal en el área de asistencia legal y cobro coactivo</v>
      </c>
      <c r="G15" s="496" t="str">
        <f>'Mapa Final'!G15</f>
        <v>Ejecución y Administración de Procesos</v>
      </c>
      <c r="H15" s="499" t="str">
        <f>'Mapa Final'!I15</f>
        <v>Alta</v>
      </c>
      <c r="I15" s="502" t="str">
        <f>'Mapa Final'!L15</f>
        <v>Catastrófico</v>
      </c>
      <c r="J15" s="508" t="str">
        <f>'Mapa Final'!N15</f>
        <v>Extremo</v>
      </c>
      <c r="K15" s="511" t="str">
        <f>'Mapa Final'!AA15</f>
        <v>Media</v>
      </c>
      <c r="L15" s="511" t="str">
        <f>'Mapa Final'!AE15</f>
        <v>Catastrófico</v>
      </c>
      <c r="M15" s="505" t="str">
        <f>'Mapa Final'!AG15</f>
        <v>Extremo</v>
      </c>
      <c r="N15" s="511" t="str">
        <f>'Mapa Final'!AH15</f>
        <v>Evitar</v>
      </c>
      <c r="O15" s="517" t="s">
        <v>512</v>
      </c>
      <c r="P15" s="484"/>
      <c r="Q15" s="520" t="s">
        <v>179</v>
      </c>
      <c r="R15" s="523">
        <v>44743</v>
      </c>
      <c r="S15" s="523">
        <v>44834</v>
      </c>
      <c r="T15" s="517" t="s">
        <v>663</v>
      </c>
      <c r="U15" s="488" t="s">
        <v>659</v>
      </c>
      <c r="V15" s="545" t="s">
        <v>658</v>
      </c>
      <c r="W15" s="545" t="s">
        <v>659</v>
      </c>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15"/>
      <c r="B16" s="423"/>
      <c r="C16" s="494"/>
      <c r="D16" s="494"/>
      <c r="E16" s="497"/>
      <c r="F16" s="497"/>
      <c r="G16" s="497"/>
      <c r="H16" s="500"/>
      <c r="I16" s="503"/>
      <c r="J16" s="509"/>
      <c r="K16" s="512"/>
      <c r="L16" s="512"/>
      <c r="M16" s="506"/>
      <c r="N16" s="512"/>
      <c r="O16" s="518"/>
      <c r="P16" s="485"/>
      <c r="Q16" s="521"/>
      <c r="R16" s="524"/>
      <c r="S16" s="524"/>
      <c r="T16" s="518"/>
      <c r="U16" s="489"/>
      <c r="V16" s="546"/>
      <c r="W16" s="54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15"/>
      <c r="B17" s="423"/>
      <c r="C17" s="494"/>
      <c r="D17" s="494"/>
      <c r="E17" s="497"/>
      <c r="F17" s="497"/>
      <c r="G17" s="497"/>
      <c r="H17" s="500"/>
      <c r="I17" s="503"/>
      <c r="J17" s="509"/>
      <c r="K17" s="512"/>
      <c r="L17" s="512"/>
      <c r="M17" s="506"/>
      <c r="N17" s="512"/>
      <c r="O17" s="518"/>
      <c r="P17" s="485"/>
      <c r="Q17" s="521"/>
      <c r="R17" s="524"/>
      <c r="S17" s="524"/>
      <c r="T17" s="518"/>
      <c r="U17" s="489"/>
      <c r="V17" s="546"/>
      <c r="W17" s="54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15"/>
      <c r="B18" s="423"/>
      <c r="C18" s="494"/>
      <c r="D18" s="494"/>
      <c r="E18" s="497"/>
      <c r="F18" s="497"/>
      <c r="G18" s="497"/>
      <c r="H18" s="500"/>
      <c r="I18" s="503"/>
      <c r="J18" s="509"/>
      <c r="K18" s="512"/>
      <c r="L18" s="512"/>
      <c r="M18" s="506"/>
      <c r="N18" s="512"/>
      <c r="O18" s="518"/>
      <c r="P18" s="485"/>
      <c r="Q18" s="521"/>
      <c r="R18" s="524"/>
      <c r="S18" s="524"/>
      <c r="T18" s="518"/>
      <c r="U18" s="489"/>
      <c r="V18" s="546"/>
      <c r="W18" s="54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6"/>
      <c r="B19" s="492"/>
      <c r="C19" s="495"/>
      <c r="D19" s="495"/>
      <c r="E19" s="498"/>
      <c r="F19" s="498"/>
      <c r="G19" s="498"/>
      <c r="H19" s="501"/>
      <c r="I19" s="504"/>
      <c r="J19" s="510"/>
      <c r="K19" s="513"/>
      <c r="L19" s="513"/>
      <c r="M19" s="507"/>
      <c r="N19" s="513"/>
      <c r="O19" s="519"/>
      <c r="P19" s="486"/>
      <c r="Q19" s="522"/>
      <c r="R19" s="525"/>
      <c r="S19" s="525"/>
      <c r="T19" s="519"/>
      <c r="U19" s="490"/>
      <c r="V19" s="547"/>
      <c r="W19" s="547"/>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14">
        <f>'Mapa Final'!A20</f>
        <v>3</v>
      </c>
      <c r="B20" s="491" t="str">
        <f>'Mapa Final'!B20</f>
        <v>No adelantar de manera oportuna las actuaciones que conduzcan a evitar que se presente la prescripción, en los procesos de cobro coactivo</v>
      </c>
      <c r="C20" s="493" t="str">
        <f>'Mapa Final'!C20</f>
        <v>Afectación Económica</v>
      </c>
      <c r="D20" s="493" t="str">
        <f>'Mapa Final'!D20</f>
        <v xml:space="preserve">Falta de impulso oficioso en el adelantamiento de las actuaciones tendientes a interrumpir la prescripción </v>
      </c>
      <c r="E20" s="496" t="str">
        <f>'Mapa Final'!E20</f>
        <v>Insuficiencia de personal</v>
      </c>
      <c r="F20" s="496" t="str">
        <f>'Mapa Final'!F20</f>
        <v xml:space="preserve">Posibilidad de afectación económica debido a insuficiencia de personal </v>
      </c>
      <c r="G20" s="496" t="str">
        <f>'Mapa Final'!G20</f>
        <v>Ejecución y Administración de Procesos</v>
      </c>
      <c r="H20" s="499" t="str">
        <f>'Mapa Final'!I20</f>
        <v>Media</v>
      </c>
      <c r="I20" s="502" t="str">
        <f>'Mapa Final'!L20</f>
        <v>Menor</v>
      </c>
      <c r="J20" s="508" t="str">
        <f>'Mapa Final'!N20</f>
        <v>Moderado</v>
      </c>
      <c r="K20" s="511" t="str">
        <f>'Mapa Final'!AA20</f>
        <v>Baja</v>
      </c>
      <c r="L20" s="511" t="str">
        <f>'Mapa Final'!AE20</f>
        <v>Menor</v>
      </c>
      <c r="M20" s="505" t="str">
        <f>'Mapa Final'!AG20</f>
        <v>Moderado</v>
      </c>
      <c r="N20" s="511" t="str">
        <f>'Mapa Final'!AH20</f>
        <v>Aceptar</v>
      </c>
      <c r="O20" s="517"/>
      <c r="P20" s="484"/>
      <c r="Q20" s="484"/>
      <c r="R20" s="484"/>
      <c r="S20" s="484"/>
      <c r="T20" s="484"/>
      <c r="U20" s="484"/>
      <c r="V20" s="545" t="s">
        <v>658</v>
      </c>
      <c r="W20" s="545" t="s">
        <v>659</v>
      </c>
    </row>
    <row r="21" spans="1:176" x14ac:dyDescent="0.2">
      <c r="A21" s="515"/>
      <c r="B21" s="423"/>
      <c r="C21" s="494"/>
      <c r="D21" s="494"/>
      <c r="E21" s="497"/>
      <c r="F21" s="497"/>
      <c r="G21" s="497"/>
      <c r="H21" s="500"/>
      <c r="I21" s="503"/>
      <c r="J21" s="509"/>
      <c r="K21" s="512"/>
      <c r="L21" s="512"/>
      <c r="M21" s="506"/>
      <c r="N21" s="512"/>
      <c r="O21" s="518"/>
      <c r="P21" s="485"/>
      <c r="Q21" s="485"/>
      <c r="R21" s="485"/>
      <c r="S21" s="485"/>
      <c r="T21" s="485"/>
      <c r="U21" s="485"/>
      <c r="V21" s="546"/>
      <c r="W21" s="546"/>
    </row>
    <row r="22" spans="1:176" x14ac:dyDescent="0.2">
      <c r="A22" s="515"/>
      <c r="B22" s="423"/>
      <c r="C22" s="494"/>
      <c r="D22" s="494"/>
      <c r="E22" s="497"/>
      <c r="F22" s="497"/>
      <c r="G22" s="497"/>
      <c r="H22" s="500"/>
      <c r="I22" s="503"/>
      <c r="J22" s="509"/>
      <c r="K22" s="512"/>
      <c r="L22" s="512"/>
      <c r="M22" s="506"/>
      <c r="N22" s="512"/>
      <c r="O22" s="518"/>
      <c r="P22" s="485"/>
      <c r="Q22" s="485"/>
      <c r="R22" s="485"/>
      <c r="S22" s="485"/>
      <c r="T22" s="485"/>
      <c r="U22" s="485"/>
      <c r="V22" s="546"/>
      <c r="W22" s="546"/>
    </row>
    <row r="23" spans="1:176" x14ac:dyDescent="0.2">
      <c r="A23" s="515"/>
      <c r="B23" s="423"/>
      <c r="C23" s="494"/>
      <c r="D23" s="494"/>
      <c r="E23" s="497"/>
      <c r="F23" s="497"/>
      <c r="G23" s="497"/>
      <c r="H23" s="500"/>
      <c r="I23" s="503"/>
      <c r="J23" s="509"/>
      <c r="K23" s="512"/>
      <c r="L23" s="512"/>
      <c r="M23" s="506"/>
      <c r="N23" s="512"/>
      <c r="O23" s="518"/>
      <c r="P23" s="485"/>
      <c r="Q23" s="485"/>
      <c r="R23" s="485"/>
      <c r="S23" s="485"/>
      <c r="T23" s="485"/>
      <c r="U23" s="485"/>
      <c r="V23" s="546"/>
      <c r="W23" s="546"/>
    </row>
    <row r="24" spans="1:176" ht="277.5" customHeight="1" thickBot="1" x14ac:dyDescent="0.25">
      <c r="A24" s="516"/>
      <c r="B24" s="492"/>
      <c r="C24" s="495"/>
      <c r="D24" s="495"/>
      <c r="E24" s="498"/>
      <c r="F24" s="498"/>
      <c r="G24" s="498"/>
      <c r="H24" s="501"/>
      <c r="I24" s="504"/>
      <c r="J24" s="510"/>
      <c r="K24" s="513"/>
      <c r="L24" s="513"/>
      <c r="M24" s="507"/>
      <c r="N24" s="513"/>
      <c r="O24" s="519"/>
      <c r="P24" s="486"/>
      <c r="Q24" s="486"/>
      <c r="R24" s="486"/>
      <c r="S24" s="486"/>
      <c r="T24" s="486"/>
      <c r="U24" s="486"/>
      <c r="V24" s="547"/>
      <c r="W24" s="547"/>
    </row>
    <row r="25" spans="1:176" x14ac:dyDescent="0.2">
      <c r="A25" s="514">
        <f>'Mapa Final'!A25</f>
        <v>4</v>
      </c>
      <c r="B25" s="491" t="str">
        <f>'Mapa Final'!B25</f>
        <v>Incumplimiento en el diligenciamiento del aplicativo EKOGUI y GCC (Gestión Cobro Coactivo)</v>
      </c>
      <c r="C25" s="493" t="str">
        <f>'Mapa Final'!C25</f>
        <v>Reputacional</v>
      </c>
      <c r="D25" s="493" t="str">
        <f>'Mapa Final'!D25</f>
        <v>Insuficiencia de personal y número creciente de solicitudes de conciliación, demandas y de titulos ejecutivos</v>
      </c>
      <c r="E25" s="496" t="str">
        <f>'Mapa Final'!E25</f>
        <v>Insuficiencia de personal y número creciente de solicitudes de conciliación, demandas y de titulos ejecutivos</v>
      </c>
      <c r="F25" s="496" t="str">
        <f>'Mapa Final'!F25</f>
        <v>Posibilidad de afectación reputacional debido a insuficiencia de personal y número creciente de solicitudes de conciliación, demandas y de titulos ejecutivos</v>
      </c>
      <c r="G25" s="496" t="str">
        <f>'Mapa Final'!G25</f>
        <v>Usuarios, productos y prácticas organizacionales</v>
      </c>
      <c r="H25" s="499" t="str">
        <f>'Mapa Final'!I25</f>
        <v>Muy Alta</v>
      </c>
      <c r="I25" s="502" t="str">
        <f>'Mapa Final'!L25</f>
        <v>Leve</v>
      </c>
      <c r="J25" s="508" t="str">
        <f>'Mapa Final'!N25</f>
        <v xml:space="preserve">Alto </v>
      </c>
      <c r="K25" s="511" t="str">
        <f>'Mapa Final'!AA25</f>
        <v>Alta</v>
      </c>
      <c r="L25" s="511" t="str">
        <f>'Mapa Final'!AE25</f>
        <v>Leve</v>
      </c>
      <c r="M25" s="505" t="str">
        <f>'Mapa Final'!AG25</f>
        <v>Moderado</v>
      </c>
      <c r="N25" s="511" t="str">
        <f>'Mapa Final'!AH25</f>
        <v>Reducir(compartir)</v>
      </c>
      <c r="O25" s="517"/>
      <c r="P25" s="484"/>
      <c r="Q25" s="484"/>
      <c r="R25" s="484"/>
      <c r="S25" s="484"/>
      <c r="T25" s="484"/>
      <c r="U25" s="484"/>
      <c r="V25" s="545" t="s">
        <v>658</v>
      </c>
      <c r="W25" s="545" t="s">
        <v>659</v>
      </c>
    </row>
    <row r="26" spans="1:176" x14ac:dyDescent="0.2">
      <c r="A26" s="515"/>
      <c r="B26" s="423"/>
      <c r="C26" s="494"/>
      <c r="D26" s="494"/>
      <c r="E26" s="497"/>
      <c r="F26" s="497"/>
      <c r="G26" s="497"/>
      <c r="H26" s="500"/>
      <c r="I26" s="503"/>
      <c r="J26" s="509"/>
      <c r="K26" s="512"/>
      <c r="L26" s="512"/>
      <c r="M26" s="506"/>
      <c r="N26" s="512"/>
      <c r="O26" s="518"/>
      <c r="P26" s="485"/>
      <c r="Q26" s="485"/>
      <c r="R26" s="485"/>
      <c r="S26" s="485"/>
      <c r="T26" s="485"/>
      <c r="U26" s="485"/>
      <c r="V26" s="546"/>
      <c r="W26" s="546"/>
    </row>
    <row r="27" spans="1:176" x14ac:dyDescent="0.2">
      <c r="A27" s="515"/>
      <c r="B27" s="423"/>
      <c r="C27" s="494"/>
      <c r="D27" s="494"/>
      <c r="E27" s="497"/>
      <c r="F27" s="497"/>
      <c r="G27" s="497"/>
      <c r="H27" s="500"/>
      <c r="I27" s="503"/>
      <c r="J27" s="509"/>
      <c r="K27" s="512"/>
      <c r="L27" s="512"/>
      <c r="M27" s="506"/>
      <c r="N27" s="512"/>
      <c r="O27" s="518"/>
      <c r="P27" s="485"/>
      <c r="Q27" s="485"/>
      <c r="R27" s="485"/>
      <c r="S27" s="485"/>
      <c r="T27" s="485"/>
      <c r="U27" s="485"/>
      <c r="V27" s="546"/>
      <c r="W27" s="546"/>
    </row>
    <row r="28" spans="1:176" x14ac:dyDescent="0.2">
      <c r="A28" s="515"/>
      <c r="B28" s="423"/>
      <c r="C28" s="494"/>
      <c r="D28" s="494"/>
      <c r="E28" s="497"/>
      <c r="F28" s="497"/>
      <c r="G28" s="497"/>
      <c r="H28" s="500"/>
      <c r="I28" s="503"/>
      <c r="J28" s="509"/>
      <c r="K28" s="512"/>
      <c r="L28" s="512"/>
      <c r="M28" s="506"/>
      <c r="N28" s="512"/>
      <c r="O28" s="518"/>
      <c r="P28" s="485"/>
      <c r="Q28" s="485"/>
      <c r="R28" s="485"/>
      <c r="S28" s="485"/>
      <c r="T28" s="485"/>
      <c r="U28" s="485"/>
      <c r="V28" s="546"/>
      <c r="W28" s="546"/>
    </row>
    <row r="29" spans="1:176" ht="102.75" customHeight="1" thickBot="1" x14ac:dyDescent="0.25">
      <c r="A29" s="516"/>
      <c r="B29" s="492"/>
      <c r="C29" s="495"/>
      <c r="D29" s="495"/>
      <c r="E29" s="498"/>
      <c r="F29" s="498"/>
      <c r="G29" s="498"/>
      <c r="H29" s="501"/>
      <c r="I29" s="504"/>
      <c r="J29" s="510"/>
      <c r="K29" s="513"/>
      <c r="L29" s="513"/>
      <c r="M29" s="507"/>
      <c r="N29" s="513"/>
      <c r="O29" s="519"/>
      <c r="P29" s="486"/>
      <c r="Q29" s="486"/>
      <c r="R29" s="486"/>
      <c r="S29" s="486"/>
      <c r="T29" s="486"/>
      <c r="U29" s="486"/>
      <c r="V29" s="547"/>
      <c r="W29" s="547"/>
    </row>
    <row r="30" spans="1:176" ht="15" customHeight="1" x14ac:dyDescent="0.2">
      <c r="A30" s="514">
        <f>'Mapa Final'!A30</f>
        <v>5</v>
      </c>
      <c r="B30" s="491" t="str">
        <f>'Mapa Final'!B30</f>
        <v>Recibir dádivas o beneficios para favorecer a contraparte o deudores de cobro coactivo</v>
      </c>
      <c r="C30" s="493" t="str">
        <f>'Mapa Final'!C30</f>
        <v>Reputacional(Corrupción)</v>
      </c>
      <c r="D30" s="493" t="str">
        <f>'Mapa Final'!D30</f>
        <v>Insuficientes programas de capacitación para la toma de conciencia debido al desconocimiento de la Ley antisoborno (ISO 37001:2016), Plan Anticorrupción y  de los  valores y principios propios de la entidad.</v>
      </c>
      <c r="E30" s="496" t="str">
        <f>'Mapa Final'!E30</f>
        <v xml:space="preserve">Carencia de compromiso  y transparencia de los servidores judiciales con la entidad  </v>
      </c>
      <c r="F30" s="496" t="str">
        <f>'Mapa Final'!F30</f>
        <v xml:space="preserve">Posibilidad de actos indebidos de  los servidores judiciales debido a  la carencia en transparencia, etica y valores </v>
      </c>
      <c r="G30" s="496" t="str">
        <f>'Mapa Final'!G30</f>
        <v>Fraude Interno</v>
      </c>
      <c r="H30" s="499" t="str">
        <f>'Mapa Final'!I30</f>
        <v>Muy Alta</v>
      </c>
      <c r="I30" s="502" t="str">
        <f>'Mapa Final'!L30</f>
        <v>Mayor</v>
      </c>
      <c r="J30" s="508" t="str">
        <f>'Mapa Final'!N30</f>
        <v xml:space="preserve">Alto </v>
      </c>
      <c r="K30" s="511" t="str">
        <f>'Mapa Final'!AA30</f>
        <v>Media</v>
      </c>
      <c r="L30" s="511" t="str">
        <f>'Mapa Final'!AE30</f>
        <v>Mayor</v>
      </c>
      <c r="M30" s="505" t="str">
        <f>'Mapa Final'!AG30</f>
        <v xml:space="preserve">Alto </v>
      </c>
      <c r="N30" s="511" t="str">
        <f>'Mapa Final'!AH30</f>
        <v>Reducir(compartir)</v>
      </c>
      <c r="O30" s="517" t="s">
        <v>656</v>
      </c>
      <c r="P30" s="484"/>
      <c r="Q30" s="520" t="s">
        <v>179</v>
      </c>
      <c r="R30" s="523">
        <v>44562</v>
      </c>
      <c r="S30" s="523">
        <v>44926</v>
      </c>
      <c r="T30" s="517" t="s">
        <v>664</v>
      </c>
      <c r="U30" s="488" t="s">
        <v>657</v>
      </c>
      <c r="V30" s="545" t="s">
        <v>658</v>
      </c>
      <c r="W30" s="545" t="s">
        <v>659</v>
      </c>
    </row>
    <row r="31" spans="1:176" x14ac:dyDescent="0.2">
      <c r="A31" s="515"/>
      <c r="B31" s="423"/>
      <c r="C31" s="494"/>
      <c r="D31" s="494"/>
      <c r="E31" s="497"/>
      <c r="F31" s="497"/>
      <c r="G31" s="497"/>
      <c r="H31" s="500"/>
      <c r="I31" s="503"/>
      <c r="J31" s="509"/>
      <c r="K31" s="512"/>
      <c r="L31" s="512"/>
      <c r="M31" s="506"/>
      <c r="N31" s="512"/>
      <c r="O31" s="518"/>
      <c r="P31" s="485"/>
      <c r="Q31" s="521"/>
      <c r="R31" s="524"/>
      <c r="S31" s="524"/>
      <c r="T31" s="518"/>
      <c r="U31" s="489"/>
      <c r="V31" s="546"/>
      <c r="W31" s="546"/>
    </row>
    <row r="32" spans="1:176" x14ac:dyDescent="0.2">
      <c r="A32" s="515"/>
      <c r="B32" s="423"/>
      <c r="C32" s="494"/>
      <c r="D32" s="494"/>
      <c r="E32" s="497"/>
      <c r="F32" s="497"/>
      <c r="G32" s="497"/>
      <c r="H32" s="500"/>
      <c r="I32" s="503"/>
      <c r="J32" s="509"/>
      <c r="K32" s="512"/>
      <c r="L32" s="512"/>
      <c r="M32" s="506"/>
      <c r="N32" s="512"/>
      <c r="O32" s="518"/>
      <c r="P32" s="485"/>
      <c r="Q32" s="521"/>
      <c r="R32" s="524"/>
      <c r="S32" s="524"/>
      <c r="T32" s="518"/>
      <c r="U32" s="489"/>
      <c r="V32" s="546"/>
      <c r="W32" s="546"/>
    </row>
    <row r="33" spans="1:23" x14ac:dyDescent="0.2">
      <c r="A33" s="515"/>
      <c r="B33" s="423"/>
      <c r="C33" s="494"/>
      <c r="D33" s="494"/>
      <c r="E33" s="497"/>
      <c r="F33" s="497"/>
      <c r="G33" s="497"/>
      <c r="H33" s="500"/>
      <c r="I33" s="503"/>
      <c r="J33" s="509"/>
      <c r="K33" s="512"/>
      <c r="L33" s="512"/>
      <c r="M33" s="506"/>
      <c r="N33" s="512"/>
      <c r="O33" s="518"/>
      <c r="P33" s="485"/>
      <c r="Q33" s="521"/>
      <c r="R33" s="524"/>
      <c r="S33" s="524"/>
      <c r="T33" s="518"/>
      <c r="U33" s="489"/>
      <c r="V33" s="546"/>
      <c r="W33" s="546"/>
    </row>
    <row r="34" spans="1:23" ht="278.25" customHeight="1" thickBot="1" x14ac:dyDescent="0.25">
      <c r="A34" s="516"/>
      <c r="B34" s="492"/>
      <c r="C34" s="495"/>
      <c r="D34" s="495"/>
      <c r="E34" s="498"/>
      <c r="F34" s="498"/>
      <c r="G34" s="498"/>
      <c r="H34" s="501"/>
      <c r="I34" s="504"/>
      <c r="J34" s="510"/>
      <c r="K34" s="513"/>
      <c r="L34" s="513"/>
      <c r="M34" s="507"/>
      <c r="N34" s="513"/>
      <c r="O34" s="519"/>
      <c r="P34" s="486"/>
      <c r="Q34" s="522"/>
      <c r="R34" s="525"/>
      <c r="S34" s="525"/>
      <c r="T34" s="519"/>
      <c r="U34" s="490"/>
      <c r="V34" s="547"/>
      <c r="W34" s="547"/>
    </row>
    <row r="35" spans="1:23" ht="105" customHeight="1" x14ac:dyDescent="0.2">
      <c r="A35" s="514">
        <f>'Mapa Final'!A35</f>
        <v>6</v>
      </c>
      <c r="B35" s="491" t="str">
        <f>'Mapa Final'!B35</f>
        <v>Inaplicabilidad de la normavidad ambiental vigente</v>
      </c>
      <c r="C35" s="493" t="str">
        <f>'Mapa Final'!C35</f>
        <v xml:space="preserve"> Afectación Ambiental</v>
      </c>
      <c r="D35" s="493" t="str">
        <f>'Mapa Final'!D35</f>
        <v>Falta de apropiación del Plan de Gestión Ambiental que aplica para la Rama Judicial Acuerdo PSAA14-10160</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499" t="str">
        <f>'Mapa Final'!I35</f>
        <v>Baja</v>
      </c>
      <c r="I35" s="502" t="str">
        <f>'Mapa Final'!L35</f>
        <v>Moderado</v>
      </c>
      <c r="J35" s="508" t="str">
        <f>'Mapa Final'!N35</f>
        <v>Moderado</v>
      </c>
      <c r="K35" s="511" t="str">
        <f>'Mapa Final'!AA35</f>
        <v>Baja</v>
      </c>
      <c r="L35" s="511" t="str">
        <f>'Mapa Final'!AE35</f>
        <v>Moderado</v>
      </c>
      <c r="M35" s="505" t="str">
        <f>'Mapa Final'!AG35</f>
        <v>Moderado</v>
      </c>
      <c r="N35" s="511" t="str">
        <f>'Mapa Final'!AH35</f>
        <v>Reducir(compartir)</v>
      </c>
      <c r="O35" s="517" t="s">
        <v>536</v>
      </c>
      <c r="P35" s="484"/>
      <c r="Q35" s="520" t="s">
        <v>179</v>
      </c>
      <c r="R35" s="523">
        <v>44562</v>
      </c>
      <c r="S35" s="523">
        <v>44926</v>
      </c>
      <c r="T35" s="517" t="s">
        <v>660</v>
      </c>
      <c r="U35" s="488" t="s">
        <v>661</v>
      </c>
      <c r="V35" s="545" t="s">
        <v>658</v>
      </c>
      <c r="W35" s="545" t="s">
        <v>659</v>
      </c>
    </row>
    <row r="36" spans="1:23" ht="105" customHeight="1" x14ac:dyDescent="0.2">
      <c r="A36" s="515"/>
      <c r="B36" s="423"/>
      <c r="C36" s="494"/>
      <c r="D36" s="494"/>
      <c r="E36" s="497"/>
      <c r="F36" s="497"/>
      <c r="G36" s="497"/>
      <c r="H36" s="500"/>
      <c r="I36" s="503"/>
      <c r="J36" s="509"/>
      <c r="K36" s="512"/>
      <c r="L36" s="512"/>
      <c r="M36" s="506"/>
      <c r="N36" s="512"/>
      <c r="O36" s="518"/>
      <c r="P36" s="485"/>
      <c r="Q36" s="521"/>
      <c r="R36" s="524"/>
      <c r="S36" s="524"/>
      <c r="T36" s="518"/>
      <c r="U36" s="489"/>
      <c r="V36" s="546"/>
      <c r="W36" s="546"/>
    </row>
    <row r="37" spans="1:23" ht="105" customHeight="1" x14ac:dyDescent="0.2">
      <c r="A37" s="515"/>
      <c r="B37" s="423"/>
      <c r="C37" s="494"/>
      <c r="D37" s="494"/>
      <c r="E37" s="497"/>
      <c r="F37" s="497"/>
      <c r="G37" s="497"/>
      <c r="H37" s="500"/>
      <c r="I37" s="503"/>
      <c r="J37" s="509"/>
      <c r="K37" s="512"/>
      <c r="L37" s="512"/>
      <c r="M37" s="506"/>
      <c r="N37" s="512"/>
      <c r="O37" s="518"/>
      <c r="P37" s="485"/>
      <c r="Q37" s="521"/>
      <c r="R37" s="524"/>
      <c r="S37" s="524"/>
      <c r="T37" s="518"/>
      <c r="U37" s="489"/>
      <c r="V37" s="546"/>
      <c r="W37" s="546"/>
    </row>
    <row r="38" spans="1:23" ht="105" customHeight="1" x14ac:dyDescent="0.2">
      <c r="A38" s="515"/>
      <c r="B38" s="423"/>
      <c r="C38" s="494"/>
      <c r="D38" s="494"/>
      <c r="E38" s="497"/>
      <c r="F38" s="497"/>
      <c r="G38" s="497"/>
      <c r="H38" s="500"/>
      <c r="I38" s="503"/>
      <c r="J38" s="509"/>
      <c r="K38" s="512"/>
      <c r="L38" s="512"/>
      <c r="M38" s="506"/>
      <c r="N38" s="512"/>
      <c r="O38" s="518"/>
      <c r="P38" s="485"/>
      <c r="Q38" s="521"/>
      <c r="R38" s="524"/>
      <c r="S38" s="524"/>
      <c r="T38" s="518"/>
      <c r="U38" s="489"/>
      <c r="V38" s="546"/>
      <c r="W38" s="546"/>
    </row>
    <row r="39" spans="1:23" ht="105" customHeight="1" thickBot="1" x14ac:dyDescent="0.25">
      <c r="A39" s="516"/>
      <c r="B39" s="492"/>
      <c r="C39" s="495"/>
      <c r="D39" s="495"/>
      <c r="E39" s="498"/>
      <c r="F39" s="498"/>
      <c r="G39" s="498"/>
      <c r="H39" s="501"/>
      <c r="I39" s="504"/>
      <c r="J39" s="510"/>
      <c r="K39" s="513"/>
      <c r="L39" s="513"/>
      <c r="M39" s="507"/>
      <c r="N39" s="513"/>
      <c r="O39" s="519"/>
      <c r="P39" s="486"/>
      <c r="Q39" s="522"/>
      <c r="R39" s="525"/>
      <c r="S39" s="525"/>
      <c r="T39" s="519"/>
      <c r="U39" s="490"/>
      <c r="V39" s="547"/>
      <c r="W39" s="547"/>
    </row>
    <row r="40" spans="1:23" x14ac:dyDescent="0.2">
      <c r="A40" s="514">
        <f>'Mapa Final'!A40</f>
        <v>7</v>
      </c>
      <c r="B40" s="491" t="str">
        <f>'Mapa Final'!B40</f>
        <v>Interrupción o demora en el Servicio Público de Administrar  Justicia.</v>
      </c>
      <c r="C40" s="493" t="str">
        <f>'Mapa Final'!C40</f>
        <v>Afectación en la Prestación del Servicio de Justicia</v>
      </c>
      <c r="D40" s="493" t="str">
        <f>'Mapa Final'!D40</f>
        <v xml:space="preserve">Paros que afecten la prestación del servicio.  </v>
      </c>
      <c r="E40" s="496" t="str">
        <f>'Mapa Final'!E40</f>
        <v>Suceso de fuerza mayor que imposibilitan la gestión judicial</v>
      </c>
      <c r="F40" s="496" t="str">
        <f>'Mapa Final'!F40</f>
        <v>Posibilidad de  afectación en la Prestación del Servicio de Justicia debido a un suceso de fuerza mayor que imposibilita la gestión judicial</v>
      </c>
      <c r="G40" s="496" t="str">
        <f>'Mapa Final'!G40</f>
        <v>Usuarios, productos y prácticas organizacionales</v>
      </c>
      <c r="H40" s="499" t="str">
        <f>'Mapa Final'!I40</f>
        <v>Media</v>
      </c>
      <c r="I40" s="502" t="str">
        <f>'Mapa Final'!L40</f>
        <v>Moderado</v>
      </c>
      <c r="J40" s="508" t="str">
        <f>'Mapa Final'!N40</f>
        <v>Moderado</v>
      </c>
      <c r="K40" s="511" t="str">
        <f>'Mapa Final'!AA40</f>
        <v>Baja</v>
      </c>
      <c r="L40" s="511" t="str">
        <f>'Mapa Final'!AE40</f>
        <v>Moderado</v>
      </c>
      <c r="M40" s="505" t="str">
        <f>'Mapa Final'!AG40</f>
        <v>Moderado</v>
      </c>
      <c r="N40" s="511" t="str">
        <f>'Mapa Final'!AH40</f>
        <v>Reducir(mitigar)</v>
      </c>
      <c r="O40" s="517"/>
      <c r="P40" s="484"/>
      <c r="Q40" s="484"/>
      <c r="R40" s="484"/>
      <c r="S40" s="484"/>
      <c r="T40" s="484"/>
      <c r="U40" s="484"/>
      <c r="V40" s="545" t="s">
        <v>658</v>
      </c>
      <c r="W40" s="545" t="s">
        <v>659</v>
      </c>
    </row>
    <row r="41" spans="1:23" x14ac:dyDescent="0.2">
      <c r="A41" s="515"/>
      <c r="B41" s="423"/>
      <c r="C41" s="494"/>
      <c r="D41" s="494"/>
      <c r="E41" s="497"/>
      <c r="F41" s="497"/>
      <c r="G41" s="497"/>
      <c r="H41" s="500"/>
      <c r="I41" s="503"/>
      <c r="J41" s="509"/>
      <c r="K41" s="512"/>
      <c r="L41" s="512"/>
      <c r="M41" s="506"/>
      <c r="N41" s="512"/>
      <c r="O41" s="518"/>
      <c r="P41" s="485"/>
      <c r="Q41" s="485"/>
      <c r="R41" s="485"/>
      <c r="S41" s="485"/>
      <c r="T41" s="485"/>
      <c r="U41" s="485"/>
      <c r="V41" s="546"/>
      <c r="W41" s="546"/>
    </row>
    <row r="42" spans="1:23" x14ac:dyDescent="0.2">
      <c r="A42" s="515"/>
      <c r="B42" s="423"/>
      <c r="C42" s="494"/>
      <c r="D42" s="494"/>
      <c r="E42" s="497"/>
      <c r="F42" s="497"/>
      <c r="G42" s="497"/>
      <c r="H42" s="500"/>
      <c r="I42" s="503"/>
      <c r="J42" s="509"/>
      <c r="K42" s="512"/>
      <c r="L42" s="512"/>
      <c r="M42" s="506"/>
      <c r="N42" s="512"/>
      <c r="O42" s="518"/>
      <c r="P42" s="485"/>
      <c r="Q42" s="485"/>
      <c r="R42" s="485"/>
      <c r="S42" s="485"/>
      <c r="T42" s="485"/>
      <c r="U42" s="485"/>
      <c r="V42" s="546"/>
      <c r="W42" s="546"/>
    </row>
    <row r="43" spans="1:23" x14ac:dyDescent="0.2">
      <c r="A43" s="515"/>
      <c r="B43" s="423"/>
      <c r="C43" s="494"/>
      <c r="D43" s="494"/>
      <c r="E43" s="497"/>
      <c r="F43" s="497"/>
      <c r="G43" s="497"/>
      <c r="H43" s="500"/>
      <c r="I43" s="503"/>
      <c r="J43" s="509"/>
      <c r="K43" s="512"/>
      <c r="L43" s="512"/>
      <c r="M43" s="506"/>
      <c r="N43" s="512"/>
      <c r="O43" s="518"/>
      <c r="P43" s="485"/>
      <c r="Q43" s="485"/>
      <c r="R43" s="485"/>
      <c r="S43" s="485"/>
      <c r="T43" s="485"/>
      <c r="U43" s="485"/>
      <c r="V43" s="546"/>
      <c r="W43" s="546"/>
    </row>
    <row r="44" spans="1:23" ht="16" thickBot="1" x14ac:dyDescent="0.25">
      <c r="A44" s="516"/>
      <c r="B44" s="492"/>
      <c r="C44" s="495"/>
      <c r="D44" s="495"/>
      <c r="E44" s="498"/>
      <c r="F44" s="498"/>
      <c r="G44" s="498"/>
      <c r="H44" s="501"/>
      <c r="I44" s="504"/>
      <c r="J44" s="510"/>
      <c r="K44" s="513"/>
      <c r="L44" s="513"/>
      <c r="M44" s="507"/>
      <c r="N44" s="513"/>
      <c r="O44" s="519"/>
      <c r="P44" s="486"/>
      <c r="Q44" s="486"/>
      <c r="R44" s="486"/>
      <c r="S44" s="486"/>
      <c r="T44" s="486"/>
      <c r="U44" s="486"/>
      <c r="V44" s="547"/>
      <c r="W44" s="547"/>
    </row>
    <row r="45" spans="1:23" x14ac:dyDescent="0.2">
      <c r="A45" s="514">
        <f>'Mapa Final'!A45</f>
        <v>8</v>
      </c>
      <c r="B45" s="49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8" t="e">
        <f>'Mapa Final'!N45</f>
        <v>#N/A</v>
      </c>
      <c r="K45" s="511" t="e">
        <f>'Mapa Final'!AA45</f>
        <v>#DIV/0!</v>
      </c>
      <c r="L45" s="511" t="e">
        <f>'Mapa Final'!AE45</f>
        <v>#DIV/0!</v>
      </c>
      <c r="M45" s="505" t="e">
        <f>'Mapa Final'!AG45</f>
        <v>#DIV/0!</v>
      </c>
      <c r="N45" s="511">
        <f>'Mapa Final'!AH45</f>
        <v>0</v>
      </c>
      <c r="O45" s="484"/>
      <c r="P45" s="484"/>
      <c r="Q45" s="484"/>
      <c r="R45" s="484"/>
      <c r="S45" s="484"/>
      <c r="T45" s="484"/>
      <c r="U45" s="484"/>
      <c r="V45" s="484"/>
      <c r="W45" s="484"/>
    </row>
    <row r="46" spans="1:23" x14ac:dyDescent="0.2">
      <c r="A46" s="515"/>
      <c r="B46" s="423"/>
      <c r="C46" s="494"/>
      <c r="D46" s="494"/>
      <c r="E46" s="497"/>
      <c r="F46" s="497"/>
      <c r="G46" s="497"/>
      <c r="H46" s="500"/>
      <c r="I46" s="503"/>
      <c r="J46" s="509"/>
      <c r="K46" s="512"/>
      <c r="L46" s="512"/>
      <c r="M46" s="506"/>
      <c r="N46" s="512"/>
      <c r="O46" s="485"/>
      <c r="P46" s="485"/>
      <c r="Q46" s="485"/>
      <c r="R46" s="485"/>
      <c r="S46" s="485"/>
      <c r="T46" s="485"/>
      <c r="U46" s="485"/>
      <c r="V46" s="485"/>
      <c r="W46" s="485"/>
    </row>
    <row r="47" spans="1:23" x14ac:dyDescent="0.2">
      <c r="A47" s="515"/>
      <c r="B47" s="423"/>
      <c r="C47" s="494"/>
      <c r="D47" s="494"/>
      <c r="E47" s="497"/>
      <c r="F47" s="497"/>
      <c r="G47" s="497"/>
      <c r="H47" s="500"/>
      <c r="I47" s="503"/>
      <c r="J47" s="509"/>
      <c r="K47" s="512"/>
      <c r="L47" s="512"/>
      <c r="M47" s="506"/>
      <c r="N47" s="512"/>
      <c r="O47" s="485"/>
      <c r="P47" s="485"/>
      <c r="Q47" s="485"/>
      <c r="R47" s="485"/>
      <c r="S47" s="485"/>
      <c r="T47" s="485"/>
      <c r="U47" s="485"/>
      <c r="V47" s="485"/>
      <c r="W47" s="485"/>
    </row>
    <row r="48" spans="1:23" x14ac:dyDescent="0.2">
      <c r="A48" s="515"/>
      <c r="B48" s="423"/>
      <c r="C48" s="494"/>
      <c r="D48" s="494"/>
      <c r="E48" s="497"/>
      <c r="F48" s="497"/>
      <c r="G48" s="497"/>
      <c r="H48" s="500"/>
      <c r="I48" s="503"/>
      <c r="J48" s="509"/>
      <c r="K48" s="512"/>
      <c r="L48" s="512"/>
      <c r="M48" s="506"/>
      <c r="N48" s="512"/>
      <c r="O48" s="485"/>
      <c r="P48" s="485"/>
      <c r="Q48" s="485"/>
      <c r="R48" s="485"/>
      <c r="S48" s="485"/>
      <c r="T48" s="485"/>
      <c r="U48" s="485"/>
      <c r="V48" s="485"/>
      <c r="W48" s="485"/>
    </row>
    <row r="49" spans="1:23" ht="16" thickBot="1" x14ac:dyDescent="0.25">
      <c r="A49" s="516"/>
      <c r="B49" s="492"/>
      <c r="C49" s="495"/>
      <c r="D49" s="495"/>
      <c r="E49" s="498"/>
      <c r="F49" s="498"/>
      <c r="G49" s="498"/>
      <c r="H49" s="501"/>
      <c r="I49" s="504"/>
      <c r="J49" s="510"/>
      <c r="K49" s="513"/>
      <c r="L49" s="513"/>
      <c r="M49" s="507"/>
      <c r="N49" s="513"/>
      <c r="O49" s="486"/>
      <c r="P49" s="486"/>
      <c r="Q49" s="486"/>
      <c r="R49" s="486"/>
      <c r="S49" s="486"/>
      <c r="T49" s="486"/>
      <c r="U49" s="486"/>
      <c r="V49" s="486"/>
      <c r="W49" s="486"/>
    </row>
    <row r="50" spans="1:23" x14ac:dyDescent="0.2">
      <c r="A50" s="514">
        <f>'Mapa Final'!A50</f>
        <v>9</v>
      </c>
      <c r="B50" s="49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8" t="e">
        <f>'Mapa Final'!N50</f>
        <v>#N/A</v>
      </c>
      <c r="K50" s="511" t="e">
        <f>'Mapa Final'!AA50</f>
        <v>#DIV/0!</v>
      </c>
      <c r="L50" s="511" t="e">
        <f>'Mapa Final'!AE50</f>
        <v>#DIV/0!</v>
      </c>
      <c r="M50" s="505" t="e">
        <f>'Mapa Final'!AG50</f>
        <v>#DIV/0!</v>
      </c>
      <c r="N50" s="511">
        <f>'Mapa Final'!AH50</f>
        <v>0</v>
      </c>
      <c r="O50" s="484"/>
      <c r="P50" s="484"/>
      <c r="Q50" s="484"/>
      <c r="R50" s="484"/>
      <c r="S50" s="484"/>
      <c r="T50" s="484"/>
      <c r="U50" s="484"/>
      <c r="V50" s="484"/>
      <c r="W50" s="484"/>
    </row>
    <row r="51" spans="1:23" x14ac:dyDescent="0.2">
      <c r="A51" s="515"/>
      <c r="B51" s="423"/>
      <c r="C51" s="494"/>
      <c r="D51" s="494"/>
      <c r="E51" s="497"/>
      <c r="F51" s="497"/>
      <c r="G51" s="497"/>
      <c r="H51" s="500"/>
      <c r="I51" s="503"/>
      <c r="J51" s="509"/>
      <c r="K51" s="512"/>
      <c r="L51" s="512"/>
      <c r="M51" s="506"/>
      <c r="N51" s="512"/>
      <c r="O51" s="485"/>
      <c r="P51" s="485"/>
      <c r="Q51" s="485"/>
      <c r="R51" s="485"/>
      <c r="S51" s="485"/>
      <c r="T51" s="485"/>
      <c r="U51" s="485"/>
      <c r="V51" s="485"/>
      <c r="W51" s="485"/>
    </row>
    <row r="52" spans="1:23" x14ac:dyDescent="0.2">
      <c r="A52" s="515"/>
      <c r="B52" s="423"/>
      <c r="C52" s="494"/>
      <c r="D52" s="494"/>
      <c r="E52" s="497"/>
      <c r="F52" s="497"/>
      <c r="G52" s="497"/>
      <c r="H52" s="500"/>
      <c r="I52" s="503"/>
      <c r="J52" s="509"/>
      <c r="K52" s="512"/>
      <c r="L52" s="512"/>
      <c r="M52" s="506"/>
      <c r="N52" s="512"/>
      <c r="O52" s="485"/>
      <c r="P52" s="485"/>
      <c r="Q52" s="485"/>
      <c r="R52" s="485"/>
      <c r="S52" s="485"/>
      <c r="T52" s="485"/>
      <c r="U52" s="485"/>
      <c r="V52" s="485"/>
      <c r="W52" s="485"/>
    </row>
    <row r="53" spans="1:23" x14ac:dyDescent="0.2">
      <c r="A53" s="515"/>
      <c r="B53" s="423"/>
      <c r="C53" s="494"/>
      <c r="D53" s="494"/>
      <c r="E53" s="497"/>
      <c r="F53" s="497"/>
      <c r="G53" s="497"/>
      <c r="H53" s="500"/>
      <c r="I53" s="503"/>
      <c r="J53" s="509"/>
      <c r="K53" s="512"/>
      <c r="L53" s="512"/>
      <c r="M53" s="506"/>
      <c r="N53" s="512"/>
      <c r="O53" s="485"/>
      <c r="P53" s="485"/>
      <c r="Q53" s="485"/>
      <c r="R53" s="485"/>
      <c r="S53" s="485"/>
      <c r="T53" s="485"/>
      <c r="U53" s="485"/>
      <c r="V53" s="485"/>
      <c r="W53" s="485"/>
    </row>
    <row r="54" spans="1:23" ht="16" thickBot="1" x14ac:dyDescent="0.25">
      <c r="A54" s="516"/>
      <c r="B54" s="492"/>
      <c r="C54" s="495"/>
      <c r="D54" s="495"/>
      <c r="E54" s="498"/>
      <c r="F54" s="498"/>
      <c r="G54" s="498"/>
      <c r="H54" s="501"/>
      <c r="I54" s="504"/>
      <c r="J54" s="510"/>
      <c r="K54" s="513"/>
      <c r="L54" s="513"/>
      <c r="M54" s="507"/>
      <c r="N54" s="513"/>
      <c r="O54" s="486"/>
      <c r="P54" s="486"/>
      <c r="Q54" s="486"/>
      <c r="R54" s="486"/>
      <c r="S54" s="486"/>
      <c r="T54" s="486"/>
      <c r="U54" s="486"/>
      <c r="V54" s="486"/>
      <c r="W54" s="486"/>
    </row>
  </sheetData>
  <mergeCells count="22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U50:U54"/>
    <mergeCell ref="U7:U8"/>
    <mergeCell ref="U10:U14"/>
    <mergeCell ref="U15:U19"/>
    <mergeCell ref="U20:U24"/>
    <mergeCell ref="U25:U29"/>
    <mergeCell ref="U30:U34"/>
    <mergeCell ref="U35:U39"/>
    <mergeCell ref="U40:U44"/>
    <mergeCell ref="U45:U49"/>
  </mergeCells>
  <conditionalFormatting sqref="D8:G8 H7 H55:J1048576 A7:B7">
    <cfRule type="containsText" dxfId="2295" priority="663" operator="containsText" text="3- Moderado">
      <formula>NOT(ISERROR(SEARCH("3- Moderado",A7)))</formula>
    </cfRule>
    <cfRule type="containsText" dxfId="2294" priority="664" operator="containsText" text="6- Moderado">
      <formula>NOT(ISERROR(SEARCH("6- Moderado",A7)))</formula>
    </cfRule>
    <cfRule type="containsText" dxfId="2293" priority="665" operator="containsText" text="4- Moderado">
      <formula>NOT(ISERROR(SEARCH("4- Moderado",A7)))</formula>
    </cfRule>
    <cfRule type="containsText" dxfId="2292" priority="666" operator="containsText" text="3- Bajo">
      <formula>NOT(ISERROR(SEARCH("3- Bajo",A7)))</formula>
    </cfRule>
    <cfRule type="containsText" dxfId="2291" priority="667" operator="containsText" text="4- Bajo">
      <formula>NOT(ISERROR(SEARCH("4- Bajo",A7)))</formula>
    </cfRule>
    <cfRule type="containsText" dxfId="2290" priority="668" operator="containsText" text="1- Bajo">
      <formula>NOT(ISERROR(SEARCH("1- Bajo",A7)))</formula>
    </cfRule>
  </conditionalFormatting>
  <conditionalFormatting sqref="H8:J8">
    <cfRule type="containsText" dxfId="2289" priority="656" operator="containsText" text="3- Moderado">
      <formula>NOT(ISERROR(SEARCH("3- Moderado",H8)))</formula>
    </cfRule>
    <cfRule type="containsText" dxfId="2288" priority="657" operator="containsText" text="6- Moderado">
      <formula>NOT(ISERROR(SEARCH("6- Moderado",H8)))</formula>
    </cfRule>
    <cfRule type="containsText" dxfId="2287" priority="658" operator="containsText" text="4- Moderado">
      <formula>NOT(ISERROR(SEARCH("4- Moderado",H8)))</formula>
    </cfRule>
    <cfRule type="containsText" dxfId="2286" priority="659" operator="containsText" text="3- Bajo">
      <formula>NOT(ISERROR(SEARCH("3- Bajo",H8)))</formula>
    </cfRule>
    <cfRule type="containsText" dxfId="2285" priority="660" operator="containsText" text="4- Bajo">
      <formula>NOT(ISERROR(SEARCH("4- Bajo",H8)))</formula>
    </cfRule>
    <cfRule type="containsText" dxfId="2284" priority="662" operator="containsText" text="1- Bajo">
      <formula>NOT(ISERROR(SEARCH("1- Bajo",H8)))</formula>
    </cfRule>
  </conditionalFormatting>
  <conditionalFormatting sqref="J8 J55:J1048576">
    <cfRule type="containsText" dxfId="2283" priority="645" operator="containsText" text="25- Extremo">
      <formula>NOT(ISERROR(SEARCH("25- Extremo",J8)))</formula>
    </cfRule>
    <cfRule type="containsText" dxfId="2282" priority="646" operator="containsText" text="20- Extremo">
      <formula>NOT(ISERROR(SEARCH("20- Extremo",J8)))</formula>
    </cfRule>
    <cfRule type="containsText" dxfId="2281" priority="647" operator="containsText" text="15- Extremo">
      <formula>NOT(ISERROR(SEARCH("15- Extremo",J8)))</formula>
    </cfRule>
    <cfRule type="containsText" dxfId="2280" priority="648" operator="containsText" text="10- Extremo">
      <formula>NOT(ISERROR(SEARCH("10- Extremo",J8)))</formula>
    </cfRule>
    <cfRule type="containsText" dxfId="2279" priority="649" operator="containsText" text="5- Extremo">
      <formula>NOT(ISERROR(SEARCH("5- Extremo",J8)))</formula>
    </cfRule>
    <cfRule type="containsText" dxfId="2278" priority="650" operator="containsText" text="12- Alto">
      <formula>NOT(ISERROR(SEARCH("12- Alto",J8)))</formula>
    </cfRule>
    <cfRule type="containsText" dxfId="2277" priority="651" operator="containsText" text="10- Alto">
      <formula>NOT(ISERROR(SEARCH("10- Alto",J8)))</formula>
    </cfRule>
    <cfRule type="containsText" dxfId="2276" priority="652" operator="containsText" text="9- Alto">
      <formula>NOT(ISERROR(SEARCH("9- Alto",J8)))</formula>
    </cfRule>
    <cfRule type="containsText" dxfId="2275" priority="653" operator="containsText" text="8- Alto">
      <formula>NOT(ISERROR(SEARCH("8- Alto",J8)))</formula>
    </cfRule>
    <cfRule type="containsText" dxfId="2274" priority="654" operator="containsText" text="5- Alto">
      <formula>NOT(ISERROR(SEARCH("5- Alto",J8)))</formula>
    </cfRule>
    <cfRule type="containsText" dxfId="2273" priority="655" operator="containsText" text="4- Alto">
      <formula>NOT(ISERROR(SEARCH("4- Alto",J8)))</formula>
    </cfRule>
    <cfRule type="containsText" dxfId="2272" priority="661" operator="containsText" text="2- Bajo">
      <formula>NOT(ISERROR(SEARCH("2- Bajo",J8)))</formula>
    </cfRule>
  </conditionalFormatting>
  <conditionalFormatting sqref="K10:L10 K15:L15">
    <cfRule type="containsText" dxfId="2271" priority="639" operator="containsText" text="3- Moderado">
      <formula>NOT(ISERROR(SEARCH("3- Moderado",K10)))</formula>
    </cfRule>
    <cfRule type="containsText" dxfId="2270" priority="640" operator="containsText" text="6- Moderado">
      <formula>NOT(ISERROR(SEARCH("6- Moderado",K10)))</formula>
    </cfRule>
    <cfRule type="containsText" dxfId="2269" priority="641" operator="containsText" text="4- Moderado">
      <formula>NOT(ISERROR(SEARCH("4- Moderado",K10)))</formula>
    </cfRule>
    <cfRule type="containsText" dxfId="2268" priority="642" operator="containsText" text="3- Bajo">
      <formula>NOT(ISERROR(SEARCH("3- Bajo",K10)))</formula>
    </cfRule>
    <cfRule type="containsText" dxfId="2267" priority="643" operator="containsText" text="4- Bajo">
      <formula>NOT(ISERROR(SEARCH("4- Bajo",K10)))</formula>
    </cfRule>
    <cfRule type="containsText" dxfId="2266" priority="644" operator="containsText" text="1- Bajo">
      <formula>NOT(ISERROR(SEARCH("1- Bajo",K10)))</formula>
    </cfRule>
  </conditionalFormatting>
  <conditionalFormatting sqref="H10:I10 H15:I15">
    <cfRule type="containsText" dxfId="2265" priority="633" operator="containsText" text="3- Moderado">
      <formula>NOT(ISERROR(SEARCH("3- Moderado",H10)))</formula>
    </cfRule>
    <cfRule type="containsText" dxfId="2264" priority="634" operator="containsText" text="6- Moderado">
      <formula>NOT(ISERROR(SEARCH("6- Moderado",H10)))</formula>
    </cfRule>
    <cfRule type="containsText" dxfId="2263" priority="635" operator="containsText" text="4- Moderado">
      <formula>NOT(ISERROR(SEARCH("4- Moderado",H10)))</formula>
    </cfRule>
    <cfRule type="containsText" dxfId="2262" priority="636" operator="containsText" text="3- Bajo">
      <formula>NOT(ISERROR(SEARCH("3- Bajo",H10)))</formula>
    </cfRule>
    <cfRule type="containsText" dxfId="2261" priority="637" operator="containsText" text="4- Bajo">
      <formula>NOT(ISERROR(SEARCH("4- Bajo",H10)))</formula>
    </cfRule>
    <cfRule type="containsText" dxfId="2260" priority="638" operator="containsText" text="1- Bajo">
      <formula>NOT(ISERROR(SEARCH("1- Bajo",H10)))</formula>
    </cfRule>
  </conditionalFormatting>
  <conditionalFormatting sqref="A10:E10 E15 A15:B15 B20 B25 B30 B35 B40 B45 B50">
    <cfRule type="containsText" dxfId="2259" priority="627" operator="containsText" text="3- Moderado">
      <formula>NOT(ISERROR(SEARCH("3- Moderado",A10)))</formula>
    </cfRule>
    <cfRule type="containsText" dxfId="2258" priority="628" operator="containsText" text="6- Moderado">
      <formula>NOT(ISERROR(SEARCH("6- Moderado",A10)))</formula>
    </cfRule>
    <cfRule type="containsText" dxfId="2257" priority="629" operator="containsText" text="4- Moderado">
      <formula>NOT(ISERROR(SEARCH("4- Moderado",A10)))</formula>
    </cfRule>
    <cfRule type="containsText" dxfId="2256" priority="630" operator="containsText" text="3- Bajo">
      <formula>NOT(ISERROR(SEARCH("3- Bajo",A10)))</formula>
    </cfRule>
    <cfRule type="containsText" dxfId="2255" priority="631" operator="containsText" text="4- Bajo">
      <formula>NOT(ISERROR(SEARCH("4- Bajo",A10)))</formula>
    </cfRule>
    <cfRule type="containsText" dxfId="2254" priority="632" operator="containsText" text="1- Bajo">
      <formula>NOT(ISERROR(SEARCH("1- Bajo",A10)))</formula>
    </cfRule>
  </conditionalFormatting>
  <conditionalFormatting sqref="F10:G10 F15:G15">
    <cfRule type="containsText" dxfId="2253" priority="621" operator="containsText" text="3- Moderado">
      <formula>NOT(ISERROR(SEARCH("3- Moderado",F10)))</formula>
    </cfRule>
    <cfRule type="containsText" dxfId="2252" priority="622" operator="containsText" text="6- Moderado">
      <formula>NOT(ISERROR(SEARCH("6- Moderado",F10)))</formula>
    </cfRule>
    <cfRule type="containsText" dxfId="2251" priority="623" operator="containsText" text="4- Moderado">
      <formula>NOT(ISERROR(SEARCH("4- Moderado",F10)))</formula>
    </cfRule>
    <cfRule type="containsText" dxfId="2250" priority="624" operator="containsText" text="3- Bajo">
      <formula>NOT(ISERROR(SEARCH("3- Bajo",F10)))</formula>
    </cfRule>
    <cfRule type="containsText" dxfId="2249" priority="625" operator="containsText" text="4- Bajo">
      <formula>NOT(ISERROR(SEARCH("4- Bajo",F10)))</formula>
    </cfRule>
    <cfRule type="containsText" dxfId="2248" priority="626" operator="containsText" text="1- Bajo">
      <formula>NOT(ISERROR(SEARCH("1- Bajo",F10)))</formula>
    </cfRule>
  </conditionalFormatting>
  <conditionalFormatting sqref="K8">
    <cfRule type="containsText" dxfId="2247" priority="615" operator="containsText" text="3- Moderado">
      <formula>NOT(ISERROR(SEARCH("3- Moderado",K8)))</formula>
    </cfRule>
    <cfRule type="containsText" dxfId="2246" priority="616" operator="containsText" text="6- Moderado">
      <formula>NOT(ISERROR(SEARCH("6- Moderado",K8)))</formula>
    </cfRule>
    <cfRule type="containsText" dxfId="2245" priority="617" operator="containsText" text="4- Moderado">
      <formula>NOT(ISERROR(SEARCH("4- Moderado",K8)))</formula>
    </cfRule>
    <cfRule type="containsText" dxfId="2244" priority="618" operator="containsText" text="3- Bajo">
      <formula>NOT(ISERROR(SEARCH("3- Bajo",K8)))</formula>
    </cfRule>
    <cfRule type="containsText" dxfId="2243" priority="619" operator="containsText" text="4- Bajo">
      <formula>NOT(ISERROR(SEARCH("4- Bajo",K8)))</formula>
    </cfRule>
    <cfRule type="containsText" dxfId="2242" priority="620" operator="containsText" text="1- Bajo">
      <formula>NOT(ISERROR(SEARCH("1- Bajo",K8)))</formula>
    </cfRule>
  </conditionalFormatting>
  <conditionalFormatting sqref="L8">
    <cfRule type="containsText" dxfId="2241" priority="609" operator="containsText" text="3- Moderado">
      <formula>NOT(ISERROR(SEARCH("3- Moderado",L8)))</formula>
    </cfRule>
    <cfRule type="containsText" dxfId="2240" priority="610" operator="containsText" text="6- Moderado">
      <formula>NOT(ISERROR(SEARCH("6- Moderado",L8)))</formula>
    </cfRule>
    <cfRule type="containsText" dxfId="2239" priority="611" operator="containsText" text="4- Moderado">
      <formula>NOT(ISERROR(SEARCH("4- Moderado",L8)))</formula>
    </cfRule>
    <cfRule type="containsText" dxfId="2238" priority="612" operator="containsText" text="3- Bajo">
      <formula>NOT(ISERROR(SEARCH("3- Bajo",L8)))</formula>
    </cfRule>
    <cfRule type="containsText" dxfId="2237" priority="613" operator="containsText" text="4- Bajo">
      <formula>NOT(ISERROR(SEARCH("4- Bajo",L8)))</formula>
    </cfRule>
    <cfRule type="containsText" dxfId="2236" priority="614" operator="containsText" text="1- Bajo">
      <formula>NOT(ISERROR(SEARCH("1- Bajo",L8)))</formula>
    </cfRule>
  </conditionalFormatting>
  <conditionalFormatting sqref="M8">
    <cfRule type="containsText" dxfId="2235" priority="603" operator="containsText" text="3- Moderado">
      <formula>NOT(ISERROR(SEARCH("3- Moderado",M8)))</formula>
    </cfRule>
    <cfRule type="containsText" dxfId="2234" priority="604" operator="containsText" text="6- Moderado">
      <formula>NOT(ISERROR(SEARCH("6- Moderado",M8)))</formula>
    </cfRule>
    <cfRule type="containsText" dxfId="2233" priority="605" operator="containsText" text="4- Moderado">
      <formula>NOT(ISERROR(SEARCH("4- Moderado",M8)))</formula>
    </cfRule>
    <cfRule type="containsText" dxfId="2232" priority="606" operator="containsText" text="3- Bajo">
      <formula>NOT(ISERROR(SEARCH("3- Bajo",M8)))</formula>
    </cfRule>
    <cfRule type="containsText" dxfId="2231" priority="607" operator="containsText" text="4- Bajo">
      <formula>NOT(ISERROR(SEARCH("4- Bajo",M8)))</formula>
    </cfRule>
    <cfRule type="containsText" dxfId="2230" priority="608" operator="containsText" text="1- Bajo">
      <formula>NOT(ISERROR(SEARCH("1- Bajo",M8)))</formula>
    </cfRule>
  </conditionalFormatting>
  <conditionalFormatting sqref="N10 N15">
    <cfRule type="containsText" dxfId="2229" priority="587" operator="containsText" text="3- Moderado">
      <formula>NOT(ISERROR(SEARCH("3- Moderado",N10)))</formula>
    </cfRule>
    <cfRule type="containsText" dxfId="2228" priority="588" operator="containsText" text="6- Moderado">
      <formula>NOT(ISERROR(SEARCH("6- Moderado",N10)))</formula>
    </cfRule>
    <cfRule type="containsText" dxfId="2227" priority="589" operator="containsText" text="4- Moderado">
      <formula>NOT(ISERROR(SEARCH("4- Moderado",N10)))</formula>
    </cfRule>
    <cfRule type="containsText" dxfId="2226" priority="590" operator="containsText" text="3- Bajo">
      <formula>NOT(ISERROR(SEARCH("3- Bajo",N10)))</formula>
    </cfRule>
    <cfRule type="containsText" dxfId="2225" priority="591" operator="containsText" text="4- Bajo">
      <formula>NOT(ISERROR(SEARCH("4- Bajo",N10)))</formula>
    </cfRule>
    <cfRule type="containsText" dxfId="2224" priority="592" operator="containsText" text="1- Bajo">
      <formula>NOT(ISERROR(SEARCH("1- Bajo",N10)))</formula>
    </cfRule>
  </conditionalFormatting>
  <conditionalFormatting sqref="H10:H19">
    <cfRule type="containsText" dxfId="2223" priority="574" operator="containsText" text="Muy Alta">
      <formula>NOT(ISERROR(SEARCH("Muy Alta",H10)))</formula>
    </cfRule>
    <cfRule type="containsText" dxfId="2222" priority="575" operator="containsText" text="Alta">
      <formula>NOT(ISERROR(SEARCH("Alta",H10)))</formula>
    </cfRule>
    <cfRule type="containsText" dxfId="2221" priority="576" operator="containsText" text="Muy Alta">
      <formula>NOT(ISERROR(SEARCH("Muy Alta",H10)))</formula>
    </cfRule>
    <cfRule type="containsText" dxfId="2220" priority="581" operator="containsText" text="Muy Baja">
      <formula>NOT(ISERROR(SEARCH("Muy Baja",H10)))</formula>
    </cfRule>
    <cfRule type="containsText" dxfId="2219" priority="582" operator="containsText" text="Baja">
      <formula>NOT(ISERROR(SEARCH("Baja",H10)))</formula>
    </cfRule>
    <cfRule type="containsText" dxfId="2218" priority="583" operator="containsText" text="Media">
      <formula>NOT(ISERROR(SEARCH("Media",H10)))</formula>
    </cfRule>
    <cfRule type="containsText" dxfId="2217" priority="584" operator="containsText" text="Alta">
      <formula>NOT(ISERROR(SEARCH("Alta",H10)))</formula>
    </cfRule>
    <cfRule type="containsText" dxfId="2216" priority="586" operator="containsText" text="Muy Alta">
      <formula>NOT(ISERROR(SEARCH("Muy Alta",H10)))</formula>
    </cfRule>
  </conditionalFormatting>
  <conditionalFormatting sqref="I10:I19">
    <cfRule type="containsText" dxfId="2215" priority="577" operator="containsText" text="Catastrófico">
      <formula>NOT(ISERROR(SEARCH("Catastrófico",I10)))</formula>
    </cfRule>
    <cfRule type="containsText" dxfId="2214" priority="578" operator="containsText" text="Mayor">
      <formula>NOT(ISERROR(SEARCH("Mayor",I10)))</formula>
    </cfRule>
    <cfRule type="containsText" dxfId="2213" priority="579" operator="containsText" text="Menor">
      <formula>NOT(ISERROR(SEARCH("Menor",I10)))</formula>
    </cfRule>
    <cfRule type="containsText" dxfId="2212" priority="580" operator="containsText" text="Leve">
      <formula>NOT(ISERROR(SEARCH("Leve",I10)))</formula>
    </cfRule>
    <cfRule type="containsText" dxfId="2211" priority="585" operator="containsText" text="Moderado">
      <formula>NOT(ISERROR(SEARCH("Moderado",I10)))</formula>
    </cfRule>
  </conditionalFormatting>
  <conditionalFormatting sqref="K10:K19">
    <cfRule type="containsText" dxfId="2210" priority="572" operator="containsText" text="Media">
      <formula>NOT(ISERROR(SEARCH("Media",K10)))</formula>
    </cfRule>
  </conditionalFormatting>
  <conditionalFormatting sqref="L10:L19">
    <cfRule type="containsText" dxfId="2209" priority="571" operator="containsText" text="Moderado">
      <formula>NOT(ISERROR(SEARCH("Moderado",L10)))</formula>
    </cfRule>
  </conditionalFormatting>
  <conditionalFormatting sqref="C15">
    <cfRule type="containsText" dxfId="2208" priority="565" operator="containsText" text="3- Moderado">
      <formula>NOT(ISERROR(SEARCH("3- Moderado",C15)))</formula>
    </cfRule>
    <cfRule type="containsText" dxfId="2207" priority="566" operator="containsText" text="6- Moderado">
      <formula>NOT(ISERROR(SEARCH("6- Moderado",C15)))</formula>
    </cfRule>
    <cfRule type="containsText" dxfId="2206" priority="567" operator="containsText" text="4- Moderado">
      <formula>NOT(ISERROR(SEARCH("4- Moderado",C15)))</formula>
    </cfRule>
    <cfRule type="containsText" dxfId="2205" priority="568" operator="containsText" text="3- Bajo">
      <formula>NOT(ISERROR(SEARCH("3- Bajo",C15)))</formula>
    </cfRule>
    <cfRule type="containsText" dxfId="2204" priority="569" operator="containsText" text="4- Bajo">
      <formula>NOT(ISERROR(SEARCH("4- Bajo",C15)))</formula>
    </cfRule>
    <cfRule type="containsText" dxfId="2203" priority="570" operator="containsText" text="1- Bajo">
      <formula>NOT(ISERROR(SEARCH("1- Bajo",C15)))</formula>
    </cfRule>
  </conditionalFormatting>
  <conditionalFormatting sqref="D15">
    <cfRule type="containsText" dxfId="2202" priority="559" operator="containsText" text="3- Moderado">
      <formula>NOT(ISERROR(SEARCH("3- Moderado",D15)))</formula>
    </cfRule>
    <cfRule type="containsText" dxfId="2201" priority="560" operator="containsText" text="6- Moderado">
      <formula>NOT(ISERROR(SEARCH("6- Moderado",D15)))</formula>
    </cfRule>
    <cfRule type="containsText" dxfId="2200" priority="561" operator="containsText" text="4- Moderado">
      <formula>NOT(ISERROR(SEARCH("4- Moderado",D15)))</formula>
    </cfRule>
    <cfRule type="containsText" dxfId="2199" priority="562" operator="containsText" text="3- Bajo">
      <formula>NOT(ISERROR(SEARCH("3- Bajo",D15)))</formula>
    </cfRule>
    <cfRule type="containsText" dxfId="2198" priority="563" operator="containsText" text="4- Bajo">
      <formula>NOT(ISERROR(SEARCH("4- Bajo",D15)))</formula>
    </cfRule>
    <cfRule type="containsText" dxfId="2197" priority="564" operator="containsText" text="1- Bajo">
      <formula>NOT(ISERROR(SEARCH("1- Bajo",D15)))</formula>
    </cfRule>
  </conditionalFormatting>
  <conditionalFormatting sqref="J10:J19">
    <cfRule type="containsText" dxfId="2196" priority="558" operator="containsText" text="Moderado">
      <formula>NOT(ISERROR(SEARCH("Moderado",J10)))</formula>
    </cfRule>
  </conditionalFormatting>
  <conditionalFormatting sqref="J10:J19">
    <cfRule type="containsText" dxfId="2195" priority="556" operator="containsText" text="Bajo">
      <formula>NOT(ISERROR(SEARCH("Bajo",J10)))</formula>
    </cfRule>
    <cfRule type="containsText" dxfId="2194" priority="557" operator="containsText" text="Extremo">
      <formula>NOT(ISERROR(SEARCH("Extremo",J10)))</formula>
    </cfRule>
  </conditionalFormatting>
  <conditionalFormatting sqref="K10:K19">
    <cfRule type="containsText" dxfId="2193" priority="554" operator="containsText" text="Baja">
      <formula>NOT(ISERROR(SEARCH("Baja",K10)))</formula>
    </cfRule>
    <cfRule type="containsText" dxfId="2192" priority="555" operator="containsText" text="Muy Baja">
      <formula>NOT(ISERROR(SEARCH("Muy Baja",K10)))</formula>
    </cfRule>
  </conditionalFormatting>
  <conditionalFormatting sqref="K10:K19">
    <cfRule type="containsText" dxfId="2191" priority="552" operator="containsText" text="Muy Alta">
      <formula>NOT(ISERROR(SEARCH("Muy Alta",K10)))</formula>
    </cfRule>
    <cfRule type="containsText" dxfId="2190" priority="553" operator="containsText" text="Alta">
      <formula>NOT(ISERROR(SEARCH("Alta",K10)))</formula>
    </cfRule>
  </conditionalFormatting>
  <conditionalFormatting sqref="L10:L19">
    <cfRule type="containsText" dxfId="2189" priority="548" operator="containsText" text="Catastrófico">
      <formula>NOT(ISERROR(SEARCH("Catastrófico",L10)))</formula>
    </cfRule>
    <cfRule type="containsText" dxfId="2188" priority="549" operator="containsText" text="Mayor">
      <formula>NOT(ISERROR(SEARCH("Mayor",L10)))</formula>
    </cfRule>
    <cfRule type="containsText" dxfId="2187" priority="550" operator="containsText" text="Menor">
      <formula>NOT(ISERROR(SEARCH("Menor",L10)))</formula>
    </cfRule>
    <cfRule type="containsText" dxfId="2186" priority="551" operator="containsText" text="Leve">
      <formula>NOT(ISERROR(SEARCH("Leve",L10)))</formula>
    </cfRule>
  </conditionalFormatting>
  <conditionalFormatting sqref="K20:L20">
    <cfRule type="containsText" dxfId="2185" priority="518" operator="containsText" text="3- Moderado">
      <formula>NOT(ISERROR(SEARCH("3- Moderado",K20)))</formula>
    </cfRule>
    <cfRule type="containsText" dxfId="2184" priority="519" operator="containsText" text="6- Moderado">
      <formula>NOT(ISERROR(SEARCH("6- Moderado",K20)))</formula>
    </cfRule>
    <cfRule type="containsText" dxfId="2183" priority="520" operator="containsText" text="4- Moderado">
      <formula>NOT(ISERROR(SEARCH("4- Moderado",K20)))</formula>
    </cfRule>
    <cfRule type="containsText" dxfId="2182" priority="521" operator="containsText" text="3- Bajo">
      <formula>NOT(ISERROR(SEARCH("3- Bajo",K20)))</formula>
    </cfRule>
    <cfRule type="containsText" dxfId="2181" priority="522" operator="containsText" text="4- Bajo">
      <formula>NOT(ISERROR(SEARCH("4- Bajo",K20)))</formula>
    </cfRule>
    <cfRule type="containsText" dxfId="2180" priority="523" operator="containsText" text="1- Bajo">
      <formula>NOT(ISERROR(SEARCH("1- Bajo",K20)))</formula>
    </cfRule>
  </conditionalFormatting>
  <conditionalFormatting sqref="H20:I20">
    <cfRule type="containsText" dxfId="2179" priority="512" operator="containsText" text="3- Moderado">
      <formula>NOT(ISERROR(SEARCH("3- Moderado",H20)))</formula>
    </cfRule>
    <cfRule type="containsText" dxfId="2178" priority="513" operator="containsText" text="6- Moderado">
      <formula>NOT(ISERROR(SEARCH("6- Moderado",H20)))</formula>
    </cfRule>
    <cfRule type="containsText" dxfId="2177" priority="514" operator="containsText" text="4- Moderado">
      <formula>NOT(ISERROR(SEARCH("4- Moderado",H20)))</formula>
    </cfRule>
    <cfRule type="containsText" dxfId="2176" priority="515" operator="containsText" text="3- Bajo">
      <formula>NOT(ISERROR(SEARCH("3- Bajo",H20)))</formula>
    </cfRule>
    <cfRule type="containsText" dxfId="2175" priority="516" operator="containsText" text="4- Bajo">
      <formula>NOT(ISERROR(SEARCH("4- Bajo",H20)))</formula>
    </cfRule>
    <cfRule type="containsText" dxfId="2174" priority="517" operator="containsText" text="1- Bajo">
      <formula>NOT(ISERROR(SEARCH("1- Bajo",H20)))</formula>
    </cfRule>
  </conditionalFormatting>
  <conditionalFormatting sqref="A20 C20:E20">
    <cfRule type="containsText" dxfId="2173" priority="506" operator="containsText" text="3- Moderado">
      <formula>NOT(ISERROR(SEARCH("3- Moderado",A20)))</formula>
    </cfRule>
    <cfRule type="containsText" dxfId="2172" priority="507" operator="containsText" text="6- Moderado">
      <formula>NOT(ISERROR(SEARCH("6- Moderado",A20)))</formula>
    </cfRule>
    <cfRule type="containsText" dxfId="2171" priority="508" operator="containsText" text="4- Moderado">
      <formula>NOT(ISERROR(SEARCH("4- Moderado",A20)))</formula>
    </cfRule>
    <cfRule type="containsText" dxfId="2170" priority="509" operator="containsText" text="3- Bajo">
      <formula>NOT(ISERROR(SEARCH("3- Bajo",A20)))</formula>
    </cfRule>
    <cfRule type="containsText" dxfId="2169" priority="510" operator="containsText" text="4- Bajo">
      <formula>NOT(ISERROR(SEARCH("4- Bajo",A20)))</formula>
    </cfRule>
    <cfRule type="containsText" dxfId="2168" priority="511" operator="containsText" text="1- Bajo">
      <formula>NOT(ISERROR(SEARCH("1- Bajo",A20)))</formula>
    </cfRule>
  </conditionalFormatting>
  <conditionalFormatting sqref="F20:G20">
    <cfRule type="containsText" dxfId="2167" priority="500" operator="containsText" text="3- Moderado">
      <formula>NOT(ISERROR(SEARCH("3- Moderado",F20)))</formula>
    </cfRule>
    <cfRule type="containsText" dxfId="2166" priority="501" operator="containsText" text="6- Moderado">
      <formula>NOT(ISERROR(SEARCH("6- Moderado",F20)))</formula>
    </cfRule>
    <cfRule type="containsText" dxfId="2165" priority="502" operator="containsText" text="4- Moderado">
      <formula>NOT(ISERROR(SEARCH("4- Moderado",F20)))</formula>
    </cfRule>
    <cfRule type="containsText" dxfId="2164" priority="503" operator="containsText" text="3- Bajo">
      <formula>NOT(ISERROR(SEARCH("3- Bajo",F20)))</formula>
    </cfRule>
    <cfRule type="containsText" dxfId="2163" priority="504" operator="containsText" text="4- Bajo">
      <formula>NOT(ISERROR(SEARCH("4- Bajo",F20)))</formula>
    </cfRule>
    <cfRule type="containsText" dxfId="2162" priority="505" operator="containsText" text="1- Bajo">
      <formula>NOT(ISERROR(SEARCH("1- Bajo",F20)))</formula>
    </cfRule>
  </conditionalFormatting>
  <conditionalFormatting sqref="J20:J24">
    <cfRule type="containsText" dxfId="2161" priority="495" operator="containsText" text="Bajo">
      <formula>NOT(ISERROR(SEARCH("Bajo",J20)))</formula>
    </cfRule>
    <cfRule type="containsText" dxfId="2160" priority="496" operator="containsText" text="Moderado">
      <formula>NOT(ISERROR(SEARCH("Moderado",J20)))</formula>
    </cfRule>
    <cfRule type="containsText" dxfId="2159" priority="497" operator="containsText" text="Alto">
      <formula>NOT(ISERROR(SEARCH("Alto",J20)))</formula>
    </cfRule>
    <cfRule type="containsText" dxfId="2158"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2157" priority="470" operator="containsText" text="Moderado">
      <formula>NOT(ISERROR(SEARCH("Moderado",M20)))</formula>
    </cfRule>
    <cfRule type="containsText" dxfId="2156" priority="490" operator="containsText" text="Bajo">
      <formula>NOT(ISERROR(SEARCH("Bajo",M20)))</formula>
    </cfRule>
    <cfRule type="containsText" dxfId="2155" priority="491" operator="containsText" text="Moderado">
      <formula>NOT(ISERROR(SEARCH("Moderado",M20)))</formula>
    </cfRule>
    <cfRule type="containsText" dxfId="2154" priority="492" operator="containsText" text="Alto">
      <formula>NOT(ISERROR(SEARCH("Alto",M20)))</formula>
    </cfRule>
    <cfRule type="containsText" dxfId="2153"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2152" priority="484" operator="containsText" text="3- Moderado">
      <formula>NOT(ISERROR(SEARCH("3- Moderado",N20)))</formula>
    </cfRule>
    <cfRule type="containsText" dxfId="2151" priority="485" operator="containsText" text="6- Moderado">
      <formula>NOT(ISERROR(SEARCH("6- Moderado",N20)))</formula>
    </cfRule>
    <cfRule type="containsText" dxfId="2150" priority="486" operator="containsText" text="4- Moderado">
      <formula>NOT(ISERROR(SEARCH("4- Moderado",N20)))</formula>
    </cfRule>
    <cfRule type="containsText" dxfId="2149" priority="487" operator="containsText" text="3- Bajo">
      <formula>NOT(ISERROR(SEARCH("3- Bajo",N20)))</formula>
    </cfRule>
    <cfRule type="containsText" dxfId="2148" priority="488" operator="containsText" text="4- Bajo">
      <formula>NOT(ISERROR(SEARCH("4- Bajo",N20)))</formula>
    </cfRule>
    <cfRule type="containsText" dxfId="2147" priority="489" operator="containsText" text="1- Bajo">
      <formula>NOT(ISERROR(SEARCH("1- Bajo",N20)))</formula>
    </cfRule>
  </conditionalFormatting>
  <conditionalFormatting sqref="H20:H24">
    <cfRule type="containsText" dxfId="2146" priority="471" operator="containsText" text="Muy Alta">
      <formula>NOT(ISERROR(SEARCH("Muy Alta",H20)))</formula>
    </cfRule>
    <cfRule type="containsText" dxfId="2145" priority="472" operator="containsText" text="Alta">
      <formula>NOT(ISERROR(SEARCH("Alta",H20)))</formula>
    </cfRule>
    <cfRule type="containsText" dxfId="2144" priority="473" operator="containsText" text="Muy Alta">
      <formula>NOT(ISERROR(SEARCH("Muy Alta",H20)))</formula>
    </cfRule>
    <cfRule type="containsText" dxfId="2143" priority="478" operator="containsText" text="Muy Baja">
      <formula>NOT(ISERROR(SEARCH("Muy Baja",H20)))</formula>
    </cfRule>
    <cfRule type="containsText" dxfId="2142" priority="479" operator="containsText" text="Baja">
      <formula>NOT(ISERROR(SEARCH("Baja",H20)))</formula>
    </cfRule>
    <cfRule type="containsText" dxfId="2141" priority="480" operator="containsText" text="Media">
      <formula>NOT(ISERROR(SEARCH("Media",H20)))</formula>
    </cfRule>
    <cfRule type="containsText" dxfId="2140" priority="481" operator="containsText" text="Alta">
      <formula>NOT(ISERROR(SEARCH("Alta",H20)))</formula>
    </cfRule>
    <cfRule type="containsText" dxfId="2139" priority="483" operator="containsText" text="Muy Alta">
      <formula>NOT(ISERROR(SEARCH("Muy Alta",H20)))</formula>
    </cfRule>
  </conditionalFormatting>
  <conditionalFormatting sqref="I20:I24">
    <cfRule type="containsText" dxfId="2138" priority="474" operator="containsText" text="Catastrófico">
      <formula>NOT(ISERROR(SEARCH("Catastrófico",I20)))</formula>
    </cfRule>
    <cfRule type="containsText" dxfId="2137" priority="475" operator="containsText" text="Mayor">
      <formula>NOT(ISERROR(SEARCH("Mayor",I20)))</formula>
    </cfRule>
    <cfRule type="containsText" dxfId="2136" priority="476" operator="containsText" text="Menor">
      <formula>NOT(ISERROR(SEARCH("Menor",I20)))</formula>
    </cfRule>
    <cfRule type="containsText" dxfId="2135" priority="477" operator="containsText" text="Leve">
      <formula>NOT(ISERROR(SEARCH("Leve",I20)))</formula>
    </cfRule>
    <cfRule type="containsText" dxfId="2134" priority="482" operator="containsText" text="Moderado">
      <formula>NOT(ISERROR(SEARCH("Moderado",I20)))</formula>
    </cfRule>
  </conditionalFormatting>
  <conditionalFormatting sqref="K20:K24">
    <cfRule type="containsText" dxfId="2133" priority="469" operator="containsText" text="Media">
      <formula>NOT(ISERROR(SEARCH("Media",K20)))</formula>
    </cfRule>
  </conditionalFormatting>
  <conditionalFormatting sqref="L20:L24">
    <cfRule type="containsText" dxfId="2132" priority="468" operator="containsText" text="Moderado">
      <formula>NOT(ISERROR(SEARCH("Moderado",L20)))</formula>
    </cfRule>
  </conditionalFormatting>
  <conditionalFormatting sqref="J20:J24">
    <cfRule type="containsText" dxfId="2131" priority="467" operator="containsText" text="Moderado">
      <formula>NOT(ISERROR(SEARCH("Moderado",J20)))</formula>
    </cfRule>
  </conditionalFormatting>
  <conditionalFormatting sqref="J20:J24">
    <cfRule type="containsText" dxfId="2130" priority="465" operator="containsText" text="Bajo">
      <formula>NOT(ISERROR(SEARCH("Bajo",J20)))</formula>
    </cfRule>
    <cfRule type="containsText" dxfId="2129" priority="466" operator="containsText" text="Extremo">
      <formula>NOT(ISERROR(SEARCH("Extremo",J20)))</formula>
    </cfRule>
  </conditionalFormatting>
  <conditionalFormatting sqref="K20:K24">
    <cfRule type="containsText" dxfId="2128" priority="463" operator="containsText" text="Baja">
      <formula>NOT(ISERROR(SEARCH("Baja",K20)))</formula>
    </cfRule>
    <cfRule type="containsText" dxfId="2127" priority="464" operator="containsText" text="Muy Baja">
      <formula>NOT(ISERROR(SEARCH("Muy Baja",K20)))</formula>
    </cfRule>
  </conditionalFormatting>
  <conditionalFormatting sqref="K20:K24">
    <cfRule type="containsText" dxfId="2126" priority="461" operator="containsText" text="Muy Alta">
      <formula>NOT(ISERROR(SEARCH("Muy Alta",K20)))</formula>
    </cfRule>
    <cfRule type="containsText" dxfId="2125" priority="462" operator="containsText" text="Alta">
      <formula>NOT(ISERROR(SEARCH("Alta",K20)))</formula>
    </cfRule>
  </conditionalFormatting>
  <conditionalFormatting sqref="L20:L24">
    <cfRule type="containsText" dxfId="2124" priority="457" operator="containsText" text="Catastrófico">
      <formula>NOT(ISERROR(SEARCH("Catastrófico",L20)))</formula>
    </cfRule>
    <cfRule type="containsText" dxfId="2123" priority="458" operator="containsText" text="Mayor">
      <formula>NOT(ISERROR(SEARCH("Mayor",L20)))</formula>
    </cfRule>
    <cfRule type="containsText" dxfId="2122" priority="459" operator="containsText" text="Menor">
      <formula>NOT(ISERROR(SEARCH("Menor",L20)))</formula>
    </cfRule>
    <cfRule type="containsText" dxfId="2121" priority="460" operator="containsText" text="Leve">
      <formula>NOT(ISERROR(SEARCH("Leve",L20)))</formula>
    </cfRule>
  </conditionalFormatting>
  <conditionalFormatting sqref="K25:L25">
    <cfRule type="containsText" dxfId="2120" priority="451" operator="containsText" text="3- Moderado">
      <formula>NOT(ISERROR(SEARCH("3- Moderado",K25)))</formula>
    </cfRule>
    <cfRule type="containsText" dxfId="2119" priority="452" operator="containsText" text="6- Moderado">
      <formula>NOT(ISERROR(SEARCH("6- Moderado",K25)))</formula>
    </cfRule>
    <cfRule type="containsText" dxfId="2118" priority="453" operator="containsText" text="4- Moderado">
      <formula>NOT(ISERROR(SEARCH("4- Moderado",K25)))</formula>
    </cfRule>
    <cfRule type="containsText" dxfId="2117" priority="454" operator="containsText" text="3- Bajo">
      <formula>NOT(ISERROR(SEARCH("3- Bajo",K25)))</formula>
    </cfRule>
    <cfRule type="containsText" dxfId="2116" priority="455" operator="containsText" text="4- Bajo">
      <formula>NOT(ISERROR(SEARCH("4- Bajo",K25)))</formula>
    </cfRule>
    <cfRule type="containsText" dxfId="2115" priority="456" operator="containsText" text="1- Bajo">
      <formula>NOT(ISERROR(SEARCH("1- Bajo",K25)))</formula>
    </cfRule>
  </conditionalFormatting>
  <conditionalFormatting sqref="H25:I25">
    <cfRule type="containsText" dxfId="2114" priority="445" operator="containsText" text="3- Moderado">
      <formula>NOT(ISERROR(SEARCH("3- Moderado",H25)))</formula>
    </cfRule>
    <cfRule type="containsText" dxfId="2113" priority="446" operator="containsText" text="6- Moderado">
      <formula>NOT(ISERROR(SEARCH("6- Moderado",H25)))</formula>
    </cfRule>
    <cfRule type="containsText" dxfId="2112" priority="447" operator="containsText" text="4- Moderado">
      <formula>NOT(ISERROR(SEARCH("4- Moderado",H25)))</formula>
    </cfRule>
    <cfRule type="containsText" dxfId="2111" priority="448" operator="containsText" text="3- Bajo">
      <formula>NOT(ISERROR(SEARCH("3- Bajo",H25)))</formula>
    </cfRule>
    <cfRule type="containsText" dxfId="2110" priority="449" operator="containsText" text="4- Bajo">
      <formula>NOT(ISERROR(SEARCH("4- Bajo",H25)))</formula>
    </cfRule>
    <cfRule type="containsText" dxfId="2109" priority="450" operator="containsText" text="1- Bajo">
      <formula>NOT(ISERROR(SEARCH("1- Bajo",H25)))</formula>
    </cfRule>
  </conditionalFormatting>
  <conditionalFormatting sqref="A25 C25:E25">
    <cfRule type="containsText" dxfId="2108" priority="439" operator="containsText" text="3- Moderado">
      <formula>NOT(ISERROR(SEARCH("3- Moderado",A25)))</formula>
    </cfRule>
    <cfRule type="containsText" dxfId="2107" priority="440" operator="containsText" text="6- Moderado">
      <formula>NOT(ISERROR(SEARCH("6- Moderado",A25)))</formula>
    </cfRule>
    <cfRule type="containsText" dxfId="2106" priority="441" operator="containsText" text="4- Moderado">
      <formula>NOT(ISERROR(SEARCH("4- Moderado",A25)))</formula>
    </cfRule>
    <cfRule type="containsText" dxfId="2105" priority="442" operator="containsText" text="3- Bajo">
      <formula>NOT(ISERROR(SEARCH("3- Bajo",A25)))</formula>
    </cfRule>
    <cfRule type="containsText" dxfId="2104" priority="443" operator="containsText" text="4- Bajo">
      <formula>NOT(ISERROR(SEARCH("4- Bajo",A25)))</formula>
    </cfRule>
    <cfRule type="containsText" dxfId="2103" priority="444" operator="containsText" text="1- Bajo">
      <formula>NOT(ISERROR(SEARCH("1- Bajo",A25)))</formula>
    </cfRule>
  </conditionalFormatting>
  <conditionalFormatting sqref="F25:G25">
    <cfRule type="containsText" dxfId="2102" priority="433" operator="containsText" text="3- Moderado">
      <formula>NOT(ISERROR(SEARCH("3- Moderado",F25)))</formula>
    </cfRule>
    <cfRule type="containsText" dxfId="2101" priority="434" operator="containsText" text="6- Moderado">
      <formula>NOT(ISERROR(SEARCH("6- Moderado",F25)))</formula>
    </cfRule>
    <cfRule type="containsText" dxfId="2100" priority="435" operator="containsText" text="4- Moderado">
      <formula>NOT(ISERROR(SEARCH("4- Moderado",F25)))</formula>
    </cfRule>
    <cfRule type="containsText" dxfId="2099" priority="436" operator="containsText" text="3- Bajo">
      <formula>NOT(ISERROR(SEARCH("3- Bajo",F25)))</formula>
    </cfRule>
    <cfRule type="containsText" dxfId="2098" priority="437" operator="containsText" text="4- Bajo">
      <formula>NOT(ISERROR(SEARCH("4- Bajo",F25)))</formula>
    </cfRule>
    <cfRule type="containsText" dxfId="2097" priority="438" operator="containsText" text="1- Bajo">
      <formula>NOT(ISERROR(SEARCH("1- Bajo",F25)))</formula>
    </cfRule>
  </conditionalFormatting>
  <conditionalFormatting sqref="J25:J29">
    <cfRule type="containsText" dxfId="2096" priority="428" operator="containsText" text="Bajo">
      <formula>NOT(ISERROR(SEARCH("Bajo",J25)))</formula>
    </cfRule>
    <cfRule type="containsText" dxfId="2095" priority="429" operator="containsText" text="Moderado">
      <formula>NOT(ISERROR(SEARCH("Moderado",J25)))</formula>
    </cfRule>
    <cfRule type="containsText" dxfId="2094" priority="430" operator="containsText" text="Alto">
      <formula>NOT(ISERROR(SEARCH("Alto",J25)))</formula>
    </cfRule>
    <cfRule type="containsText" dxfId="2093"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2092" priority="403" operator="containsText" text="Moderado">
      <formula>NOT(ISERROR(SEARCH("Moderado",M25)))</formula>
    </cfRule>
    <cfRule type="containsText" dxfId="2091" priority="423" operator="containsText" text="Bajo">
      <formula>NOT(ISERROR(SEARCH("Bajo",M25)))</formula>
    </cfRule>
    <cfRule type="containsText" dxfId="2090" priority="424" operator="containsText" text="Moderado">
      <formula>NOT(ISERROR(SEARCH("Moderado",M25)))</formula>
    </cfRule>
    <cfRule type="containsText" dxfId="2089" priority="425" operator="containsText" text="Alto">
      <formula>NOT(ISERROR(SEARCH("Alto",M25)))</formula>
    </cfRule>
    <cfRule type="containsText" dxfId="2088"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2087" priority="417" operator="containsText" text="3- Moderado">
      <formula>NOT(ISERROR(SEARCH("3- Moderado",N25)))</formula>
    </cfRule>
    <cfRule type="containsText" dxfId="2086" priority="418" operator="containsText" text="6- Moderado">
      <formula>NOT(ISERROR(SEARCH("6- Moderado",N25)))</formula>
    </cfRule>
    <cfRule type="containsText" dxfId="2085" priority="419" operator="containsText" text="4- Moderado">
      <formula>NOT(ISERROR(SEARCH("4- Moderado",N25)))</formula>
    </cfRule>
    <cfRule type="containsText" dxfId="2084" priority="420" operator="containsText" text="3- Bajo">
      <formula>NOT(ISERROR(SEARCH("3- Bajo",N25)))</formula>
    </cfRule>
    <cfRule type="containsText" dxfId="2083" priority="421" operator="containsText" text="4- Bajo">
      <formula>NOT(ISERROR(SEARCH("4- Bajo",N25)))</formula>
    </cfRule>
    <cfRule type="containsText" dxfId="2082" priority="422" operator="containsText" text="1- Bajo">
      <formula>NOT(ISERROR(SEARCH("1- Bajo",N25)))</formula>
    </cfRule>
  </conditionalFormatting>
  <conditionalFormatting sqref="H25:H29">
    <cfRule type="containsText" dxfId="2081" priority="404" operator="containsText" text="Muy Alta">
      <formula>NOT(ISERROR(SEARCH("Muy Alta",H25)))</formula>
    </cfRule>
    <cfRule type="containsText" dxfId="2080" priority="405" operator="containsText" text="Alta">
      <formula>NOT(ISERROR(SEARCH("Alta",H25)))</formula>
    </cfRule>
    <cfRule type="containsText" dxfId="2079" priority="406" operator="containsText" text="Muy Alta">
      <formula>NOT(ISERROR(SEARCH("Muy Alta",H25)))</formula>
    </cfRule>
    <cfRule type="containsText" dxfId="2078" priority="411" operator="containsText" text="Muy Baja">
      <formula>NOT(ISERROR(SEARCH("Muy Baja",H25)))</formula>
    </cfRule>
    <cfRule type="containsText" dxfId="2077" priority="412" operator="containsText" text="Baja">
      <formula>NOT(ISERROR(SEARCH("Baja",H25)))</formula>
    </cfRule>
    <cfRule type="containsText" dxfId="2076" priority="413" operator="containsText" text="Media">
      <formula>NOT(ISERROR(SEARCH("Media",H25)))</formula>
    </cfRule>
    <cfRule type="containsText" dxfId="2075" priority="414" operator="containsText" text="Alta">
      <formula>NOT(ISERROR(SEARCH("Alta",H25)))</formula>
    </cfRule>
    <cfRule type="containsText" dxfId="2074" priority="416" operator="containsText" text="Muy Alta">
      <formula>NOT(ISERROR(SEARCH("Muy Alta",H25)))</formula>
    </cfRule>
  </conditionalFormatting>
  <conditionalFormatting sqref="I25:I29">
    <cfRule type="containsText" dxfId="2073" priority="407" operator="containsText" text="Catastrófico">
      <formula>NOT(ISERROR(SEARCH("Catastrófico",I25)))</formula>
    </cfRule>
    <cfRule type="containsText" dxfId="2072" priority="408" operator="containsText" text="Mayor">
      <formula>NOT(ISERROR(SEARCH("Mayor",I25)))</formula>
    </cfRule>
    <cfRule type="containsText" dxfId="2071" priority="409" operator="containsText" text="Menor">
      <formula>NOT(ISERROR(SEARCH("Menor",I25)))</formula>
    </cfRule>
    <cfRule type="containsText" dxfId="2070" priority="410" operator="containsText" text="Leve">
      <formula>NOT(ISERROR(SEARCH("Leve",I25)))</formula>
    </cfRule>
    <cfRule type="containsText" dxfId="2069" priority="415" operator="containsText" text="Moderado">
      <formula>NOT(ISERROR(SEARCH("Moderado",I25)))</formula>
    </cfRule>
  </conditionalFormatting>
  <conditionalFormatting sqref="K25:K29">
    <cfRule type="containsText" dxfId="2068" priority="402" operator="containsText" text="Media">
      <formula>NOT(ISERROR(SEARCH("Media",K25)))</formula>
    </cfRule>
  </conditionalFormatting>
  <conditionalFormatting sqref="L25:L29">
    <cfRule type="containsText" dxfId="2067" priority="401" operator="containsText" text="Moderado">
      <formula>NOT(ISERROR(SEARCH("Moderado",L25)))</formula>
    </cfRule>
  </conditionalFormatting>
  <conditionalFormatting sqref="J25:J29">
    <cfRule type="containsText" dxfId="2066" priority="400" operator="containsText" text="Moderado">
      <formula>NOT(ISERROR(SEARCH("Moderado",J25)))</formula>
    </cfRule>
  </conditionalFormatting>
  <conditionalFormatting sqref="J25:J29">
    <cfRule type="containsText" dxfId="2065" priority="398" operator="containsText" text="Bajo">
      <formula>NOT(ISERROR(SEARCH("Bajo",J25)))</formula>
    </cfRule>
    <cfRule type="containsText" dxfId="2064" priority="399" operator="containsText" text="Extremo">
      <formula>NOT(ISERROR(SEARCH("Extremo",J25)))</formula>
    </cfRule>
  </conditionalFormatting>
  <conditionalFormatting sqref="K25:K29">
    <cfRule type="containsText" dxfId="2063" priority="396" operator="containsText" text="Baja">
      <formula>NOT(ISERROR(SEARCH("Baja",K25)))</formula>
    </cfRule>
    <cfRule type="containsText" dxfId="2062" priority="397" operator="containsText" text="Muy Baja">
      <formula>NOT(ISERROR(SEARCH("Muy Baja",K25)))</formula>
    </cfRule>
  </conditionalFormatting>
  <conditionalFormatting sqref="K25:K29">
    <cfRule type="containsText" dxfId="2061" priority="394" operator="containsText" text="Muy Alta">
      <formula>NOT(ISERROR(SEARCH("Muy Alta",K25)))</formula>
    </cfRule>
    <cfRule type="containsText" dxfId="2060" priority="395" operator="containsText" text="Alta">
      <formula>NOT(ISERROR(SEARCH("Alta",K25)))</formula>
    </cfRule>
  </conditionalFormatting>
  <conditionalFormatting sqref="L25:L29">
    <cfRule type="containsText" dxfId="2059" priority="390" operator="containsText" text="Catastrófico">
      <formula>NOT(ISERROR(SEARCH("Catastrófico",L25)))</formula>
    </cfRule>
    <cfRule type="containsText" dxfId="2058" priority="391" operator="containsText" text="Mayor">
      <formula>NOT(ISERROR(SEARCH("Mayor",L25)))</formula>
    </cfRule>
    <cfRule type="containsText" dxfId="2057" priority="392" operator="containsText" text="Menor">
      <formula>NOT(ISERROR(SEARCH("Menor",L25)))</formula>
    </cfRule>
    <cfRule type="containsText" dxfId="2056" priority="393" operator="containsText" text="Leve">
      <formula>NOT(ISERROR(SEARCH("Leve",L25)))</formula>
    </cfRule>
  </conditionalFormatting>
  <conditionalFormatting sqref="K30:L30">
    <cfRule type="containsText" dxfId="2055" priority="384" operator="containsText" text="3- Moderado">
      <formula>NOT(ISERROR(SEARCH("3- Moderado",K30)))</formula>
    </cfRule>
    <cfRule type="containsText" dxfId="2054" priority="385" operator="containsText" text="6- Moderado">
      <formula>NOT(ISERROR(SEARCH("6- Moderado",K30)))</formula>
    </cfRule>
    <cfRule type="containsText" dxfId="2053" priority="386" operator="containsText" text="4- Moderado">
      <formula>NOT(ISERROR(SEARCH("4- Moderado",K30)))</formula>
    </cfRule>
    <cfRule type="containsText" dxfId="2052" priority="387" operator="containsText" text="3- Bajo">
      <formula>NOT(ISERROR(SEARCH("3- Bajo",K30)))</formula>
    </cfRule>
    <cfRule type="containsText" dxfId="2051" priority="388" operator="containsText" text="4- Bajo">
      <formula>NOT(ISERROR(SEARCH("4- Bajo",K30)))</formula>
    </cfRule>
    <cfRule type="containsText" dxfId="2050" priority="389" operator="containsText" text="1- Bajo">
      <formula>NOT(ISERROR(SEARCH("1- Bajo",K30)))</formula>
    </cfRule>
  </conditionalFormatting>
  <conditionalFormatting sqref="H30:I30">
    <cfRule type="containsText" dxfId="2049" priority="378" operator="containsText" text="3- Moderado">
      <formula>NOT(ISERROR(SEARCH("3- Moderado",H30)))</formula>
    </cfRule>
    <cfRule type="containsText" dxfId="2048" priority="379" operator="containsText" text="6- Moderado">
      <formula>NOT(ISERROR(SEARCH("6- Moderado",H30)))</formula>
    </cfRule>
    <cfRule type="containsText" dxfId="2047" priority="380" operator="containsText" text="4- Moderado">
      <formula>NOT(ISERROR(SEARCH("4- Moderado",H30)))</formula>
    </cfRule>
    <cfRule type="containsText" dxfId="2046" priority="381" operator="containsText" text="3- Bajo">
      <formula>NOT(ISERROR(SEARCH("3- Bajo",H30)))</formula>
    </cfRule>
    <cfRule type="containsText" dxfId="2045" priority="382" operator="containsText" text="4- Bajo">
      <formula>NOT(ISERROR(SEARCH("4- Bajo",H30)))</formula>
    </cfRule>
    <cfRule type="containsText" dxfId="2044" priority="383" operator="containsText" text="1- Bajo">
      <formula>NOT(ISERROR(SEARCH("1- Bajo",H30)))</formula>
    </cfRule>
  </conditionalFormatting>
  <conditionalFormatting sqref="A30 C30:E30">
    <cfRule type="containsText" dxfId="2043" priority="372" operator="containsText" text="3- Moderado">
      <formula>NOT(ISERROR(SEARCH("3- Moderado",A30)))</formula>
    </cfRule>
    <cfRule type="containsText" dxfId="2042" priority="373" operator="containsText" text="6- Moderado">
      <formula>NOT(ISERROR(SEARCH("6- Moderado",A30)))</formula>
    </cfRule>
    <cfRule type="containsText" dxfId="2041" priority="374" operator="containsText" text="4- Moderado">
      <formula>NOT(ISERROR(SEARCH("4- Moderado",A30)))</formula>
    </cfRule>
    <cfRule type="containsText" dxfId="2040" priority="375" operator="containsText" text="3- Bajo">
      <formula>NOT(ISERROR(SEARCH("3- Bajo",A30)))</formula>
    </cfRule>
    <cfRule type="containsText" dxfId="2039" priority="376" operator="containsText" text="4- Bajo">
      <formula>NOT(ISERROR(SEARCH("4- Bajo",A30)))</formula>
    </cfRule>
    <cfRule type="containsText" dxfId="2038" priority="377" operator="containsText" text="1- Bajo">
      <formula>NOT(ISERROR(SEARCH("1- Bajo",A30)))</formula>
    </cfRule>
  </conditionalFormatting>
  <conditionalFormatting sqref="F30:G30">
    <cfRule type="containsText" dxfId="2037" priority="366" operator="containsText" text="3- Moderado">
      <formula>NOT(ISERROR(SEARCH("3- Moderado",F30)))</formula>
    </cfRule>
    <cfRule type="containsText" dxfId="2036" priority="367" operator="containsText" text="6- Moderado">
      <formula>NOT(ISERROR(SEARCH("6- Moderado",F30)))</formula>
    </cfRule>
    <cfRule type="containsText" dxfId="2035" priority="368" operator="containsText" text="4- Moderado">
      <formula>NOT(ISERROR(SEARCH("4- Moderado",F30)))</formula>
    </cfRule>
    <cfRule type="containsText" dxfId="2034" priority="369" operator="containsText" text="3- Bajo">
      <formula>NOT(ISERROR(SEARCH("3- Bajo",F30)))</formula>
    </cfRule>
    <cfRule type="containsText" dxfId="2033" priority="370" operator="containsText" text="4- Bajo">
      <formula>NOT(ISERROR(SEARCH("4- Bajo",F30)))</formula>
    </cfRule>
    <cfRule type="containsText" dxfId="2032" priority="371" operator="containsText" text="1- Bajo">
      <formula>NOT(ISERROR(SEARCH("1- Bajo",F30)))</formula>
    </cfRule>
  </conditionalFormatting>
  <conditionalFormatting sqref="J30:J34">
    <cfRule type="containsText" dxfId="2031" priority="361" operator="containsText" text="Bajo">
      <formula>NOT(ISERROR(SEARCH("Bajo",J30)))</formula>
    </cfRule>
    <cfRule type="containsText" dxfId="2030" priority="362" operator="containsText" text="Moderado">
      <formula>NOT(ISERROR(SEARCH("Moderado",J30)))</formula>
    </cfRule>
    <cfRule type="containsText" dxfId="2029" priority="363" operator="containsText" text="Alto">
      <formula>NOT(ISERROR(SEARCH("Alto",J30)))</formula>
    </cfRule>
    <cfRule type="containsText" dxfId="2028"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2027" priority="336" operator="containsText" text="Moderado">
      <formula>NOT(ISERROR(SEARCH("Moderado",M30)))</formula>
    </cfRule>
    <cfRule type="containsText" dxfId="2026" priority="356" operator="containsText" text="Bajo">
      <formula>NOT(ISERROR(SEARCH("Bajo",M30)))</formula>
    </cfRule>
    <cfRule type="containsText" dxfId="2025" priority="357" operator="containsText" text="Moderado">
      <formula>NOT(ISERROR(SEARCH("Moderado",M30)))</formula>
    </cfRule>
    <cfRule type="containsText" dxfId="2024" priority="358" operator="containsText" text="Alto">
      <formula>NOT(ISERROR(SEARCH("Alto",M30)))</formula>
    </cfRule>
    <cfRule type="containsText" dxfId="2023"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2022" priority="350" operator="containsText" text="3- Moderado">
      <formula>NOT(ISERROR(SEARCH("3- Moderado",N30)))</formula>
    </cfRule>
    <cfRule type="containsText" dxfId="2021" priority="351" operator="containsText" text="6- Moderado">
      <formula>NOT(ISERROR(SEARCH("6- Moderado",N30)))</formula>
    </cfRule>
    <cfRule type="containsText" dxfId="2020" priority="352" operator="containsText" text="4- Moderado">
      <formula>NOT(ISERROR(SEARCH("4- Moderado",N30)))</formula>
    </cfRule>
    <cfRule type="containsText" dxfId="2019" priority="353" operator="containsText" text="3- Bajo">
      <formula>NOT(ISERROR(SEARCH("3- Bajo",N30)))</formula>
    </cfRule>
    <cfRule type="containsText" dxfId="2018" priority="354" operator="containsText" text="4- Bajo">
      <formula>NOT(ISERROR(SEARCH("4- Bajo",N30)))</formula>
    </cfRule>
    <cfRule type="containsText" dxfId="2017" priority="355" operator="containsText" text="1- Bajo">
      <formula>NOT(ISERROR(SEARCH("1- Bajo",N30)))</formula>
    </cfRule>
  </conditionalFormatting>
  <conditionalFormatting sqref="H30:H34">
    <cfRule type="containsText" dxfId="2016" priority="337" operator="containsText" text="Muy Alta">
      <formula>NOT(ISERROR(SEARCH("Muy Alta",H30)))</formula>
    </cfRule>
    <cfRule type="containsText" dxfId="2015" priority="338" operator="containsText" text="Alta">
      <formula>NOT(ISERROR(SEARCH("Alta",H30)))</formula>
    </cfRule>
    <cfRule type="containsText" dxfId="2014" priority="339" operator="containsText" text="Muy Alta">
      <formula>NOT(ISERROR(SEARCH("Muy Alta",H30)))</formula>
    </cfRule>
    <cfRule type="containsText" dxfId="2013" priority="344" operator="containsText" text="Muy Baja">
      <formula>NOT(ISERROR(SEARCH("Muy Baja",H30)))</formula>
    </cfRule>
    <cfRule type="containsText" dxfId="2012" priority="345" operator="containsText" text="Baja">
      <formula>NOT(ISERROR(SEARCH("Baja",H30)))</formula>
    </cfRule>
    <cfRule type="containsText" dxfId="2011" priority="346" operator="containsText" text="Media">
      <formula>NOT(ISERROR(SEARCH("Media",H30)))</formula>
    </cfRule>
    <cfRule type="containsText" dxfId="2010" priority="347" operator="containsText" text="Alta">
      <formula>NOT(ISERROR(SEARCH("Alta",H30)))</formula>
    </cfRule>
    <cfRule type="containsText" dxfId="2009" priority="349" operator="containsText" text="Muy Alta">
      <formula>NOT(ISERROR(SEARCH("Muy Alta",H30)))</formula>
    </cfRule>
  </conditionalFormatting>
  <conditionalFormatting sqref="I30:I34">
    <cfRule type="containsText" dxfId="2008" priority="340" operator="containsText" text="Catastrófico">
      <formula>NOT(ISERROR(SEARCH("Catastrófico",I30)))</formula>
    </cfRule>
    <cfRule type="containsText" dxfId="2007" priority="341" operator="containsText" text="Mayor">
      <formula>NOT(ISERROR(SEARCH("Mayor",I30)))</formula>
    </cfRule>
    <cfRule type="containsText" dxfId="2006" priority="342" operator="containsText" text="Menor">
      <formula>NOT(ISERROR(SEARCH("Menor",I30)))</formula>
    </cfRule>
    <cfRule type="containsText" dxfId="2005" priority="343" operator="containsText" text="Leve">
      <formula>NOT(ISERROR(SEARCH("Leve",I30)))</formula>
    </cfRule>
    <cfRule type="containsText" dxfId="2004" priority="348" operator="containsText" text="Moderado">
      <formula>NOT(ISERROR(SEARCH("Moderado",I30)))</formula>
    </cfRule>
  </conditionalFormatting>
  <conditionalFormatting sqref="K30:K34">
    <cfRule type="containsText" dxfId="2003" priority="335" operator="containsText" text="Media">
      <formula>NOT(ISERROR(SEARCH("Media",K30)))</formula>
    </cfRule>
  </conditionalFormatting>
  <conditionalFormatting sqref="L30:L34">
    <cfRule type="containsText" dxfId="2002" priority="334" operator="containsText" text="Moderado">
      <formula>NOT(ISERROR(SEARCH("Moderado",L30)))</formula>
    </cfRule>
  </conditionalFormatting>
  <conditionalFormatting sqref="J30:J34">
    <cfRule type="containsText" dxfId="2001" priority="333" operator="containsText" text="Moderado">
      <formula>NOT(ISERROR(SEARCH("Moderado",J30)))</formula>
    </cfRule>
  </conditionalFormatting>
  <conditionalFormatting sqref="J30:J34">
    <cfRule type="containsText" dxfId="2000" priority="331" operator="containsText" text="Bajo">
      <formula>NOT(ISERROR(SEARCH("Bajo",J30)))</formula>
    </cfRule>
    <cfRule type="containsText" dxfId="1999" priority="332" operator="containsText" text="Extremo">
      <formula>NOT(ISERROR(SEARCH("Extremo",J30)))</formula>
    </cfRule>
  </conditionalFormatting>
  <conditionalFormatting sqref="K30:K34">
    <cfRule type="containsText" dxfId="1998" priority="329" operator="containsText" text="Baja">
      <formula>NOT(ISERROR(SEARCH("Baja",K30)))</formula>
    </cfRule>
    <cfRule type="containsText" dxfId="1997" priority="330" operator="containsText" text="Muy Baja">
      <formula>NOT(ISERROR(SEARCH("Muy Baja",K30)))</formula>
    </cfRule>
  </conditionalFormatting>
  <conditionalFormatting sqref="K30:K34">
    <cfRule type="containsText" dxfId="1996" priority="327" operator="containsText" text="Muy Alta">
      <formula>NOT(ISERROR(SEARCH("Muy Alta",K30)))</formula>
    </cfRule>
    <cfRule type="containsText" dxfId="1995" priority="328" operator="containsText" text="Alta">
      <formula>NOT(ISERROR(SEARCH("Alta",K30)))</formula>
    </cfRule>
  </conditionalFormatting>
  <conditionalFormatting sqref="L30:L34">
    <cfRule type="containsText" dxfId="1994" priority="323" operator="containsText" text="Catastrófico">
      <formula>NOT(ISERROR(SEARCH("Catastrófico",L30)))</formula>
    </cfRule>
    <cfRule type="containsText" dxfId="1993" priority="324" operator="containsText" text="Mayor">
      <formula>NOT(ISERROR(SEARCH("Mayor",L30)))</formula>
    </cfRule>
    <cfRule type="containsText" dxfId="1992" priority="325" operator="containsText" text="Menor">
      <formula>NOT(ISERROR(SEARCH("Menor",L30)))</formula>
    </cfRule>
    <cfRule type="containsText" dxfId="1991" priority="326" operator="containsText" text="Leve">
      <formula>NOT(ISERROR(SEARCH("Leve",L30)))</formula>
    </cfRule>
  </conditionalFormatting>
  <conditionalFormatting sqref="K35:L35">
    <cfRule type="containsText" dxfId="1990" priority="317" operator="containsText" text="3- Moderado">
      <formula>NOT(ISERROR(SEARCH("3- Moderado",K35)))</formula>
    </cfRule>
    <cfRule type="containsText" dxfId="1989" priority="318" operator="containsText" text="6- Moderado">
      <formula>NOT(ISERROR(SEARCH("6- Moderado",K35)))</formula>
    </cfRule>
    <cfRule type="containsText" dxfId="1988" priority="319" operator="containsText" text="4- Moderado">
      <formula>NOT(ISERROR(SEARCH("4- Moderado",K35)))</formula>
    </cfRule>
    <cfRule type="containsText" dxfId="1987" priority="320" operator="containsText" text="3- Bajo">
      <formula>NOT(ISERROR(SEARCH("3- Bajo",K35)))</formula>
    </cfRule>
    <cfRule type="containsText" dxfId="1986" priority="321" operator="containsText" text="4- Bajo">
      <formula>NOT(ISERROR(SEARCH("4- Bajo",K35)))</formula>
    </cfRule>
    <cfRule type="containsText" dxfId="1985" priority="322" operator="containsText" text="1- Bajo">
      <formula>NOT(ISERROR(SEARCH("1- Bajo",K35)))</formula>
    </cfRule>
  </conditionalFormatting>
  <conditionalFormatting sqref="H35:I35">
    <cfRule type="containsText" dxfId="1984" priority="311" operator="containsText" text="3- Moderado">
      <formula>NOT(ISERROR(SEARCH("3- Moderado",H35)))</formula>
    </cfRule>
    <cfRule type="containsText" dxfId="1983" priority="312" operator="containsText" text="6- Moderado">
      <formula>NOT(ISERROR(SEARCH("6- Moderado",H35)))</formula>
    </cfRule>
    <cfRule type="containsText" dxfId="1982" priority="313" operator="containsText" text="4- Moderado">
      <formula>NOT(ISERROR(SEARCH("4- Moderado",H35)))</formula>
    </cfRule>
    <cfRule type="containsText" dxfId="1981" priority="314" operator="containsText" text="3- Bajo">
      <formula>NOT(ISERROR(SEARCH("3- Bajo",H35)))</formula>
    </cfRule>
    <cfRule type="containsText" dxfId="1980" priority="315" operator="containsText" text="4- Bajo">
      <formula>NOT(ISERROR(SEARCH("4- Bajo",H35)))</formula>
    </cfRule>
    <cfRule type="containsText" dxfId="1979" priority="316" operator="containsText" text="1- Bajo">
      <formula>NOT(ISERROR(SEARCH("1- Bajo",H35)))</formula>
    </cfRule>
  </conditionalFormatting>
  <conditionalFormatting sqref="A35 C35:E35">
    <cfRule type="containsText" dxfId="1978" priority="305" operator="containsText" text="3- Moderado">
      <formula>NOT(ISERROR(SEARCH("3- Moderado",A35)))</formula>
    </cfRule>
    <cfRule type="containsText" dxfId="1977" priority="306" operator="containsText" text="6- Moderado">
      <formula>NOT(ISERROR(SEARCH("6- Moderado",A35)))</formula>
    </cfRule>
    <cfRule type="containsText" dxfId="1976" priority="307" operator="containsText" text="4- Moderado">
      <formula>NOT(ISERROR(SEARCH("4- Moderado",A35)))</formula>
    </cfRule>
    <cfRule type="containsText" dxfId="1975" priority="308" operator="containsText" text="3- Bajo">
      <formula>NOT(ISERROR(SEARCH("3- Bajo",A35)))</formula>
    </cfRule>
    <cfRule type="containsText" dxfId="1974" priority="309" operator="containsText" text="4- Bajo">
      <formula>NOT(ISERROR(SEARCH("4- Bajo",A35)))</formula>
    </cfRule>
    <cfRule type="containsText" dxfId="1973" priority="310" operator="containsText" text="1- Bajo">
      <formula>NOT(ISERROR(SEARCH("1- Bajo",A35)))</formula>
    </cfRule>
  </conditionalFormatting>
  <conditionalFormatting sqref="F35:G35">
    <cfRule type="containsText" dxfId="1972" priority="299" operator="containsText" text="3- Moderado">
      <formula>NOT(ISERROR(SEARCH("3- Moderado",F35)))</formula>
    </cfRule>
    <cfRule type="containsText" dxfId="1971" priority="300" operator="containsText" text="6- Moderado">
      <formula>NOT(ISERROR(SEARCH("6- Moderado",F35)))</formula>
    </cfRule>
    <cfRule type="containsText" dxfId="1970" priority="301" operator="containsText" text="4- Moderado">
      <formula>NOT(ISERROR(SEARCH("4- Moderado",F35)))</formula>
    </cfRule>
    <cfRule type="containsText" dxfId="1969" priority="302" operator="containsText" text="3- Bajo">
      <formula>NOT(ISERROR(SEARCH("3- Bajo",F35)))</formula>
    </cfRule>
    <cfRule type="containsText" dxfId="1968" priority="303" operator="containsText" text="4- Bajo">
      <formula>NOT(ISERROR(SEARCH("4- Bajo",F35)))</formula>
    </cfRule>
    <cfRule type="containsText" dxfId="1967" priority="304" operator="containsText" text="1- Bajo">
      <formula>NOT(ISERROR(SEARCH("1- Bajo",F35)))</formula>
    </cfRule>
  </conditionalFormatting>
  <conditionalFormatting sqref="J35:J39">
    <cfRule type="containsText" dxfId="1966" priority="294" operator="containsText" text="Bajo">
      <formula>NOT(ISERROR(SEARCH("Bajo",J35)))</formula>
    </cfRule>
    <cfRule type="containsText" dxfId="1965" priority="295" operator="containsText" text="Moderado">
      <formula>NOT(ISERROR(SEARCH("Moderado",J35)))</formula>
    </cfRule>
    <cfRule type="containsText" dxfId="1964" priority="296" operator="containsText" text="Alto">
      <formula>NOT(ISERROR(SEARCH("Alto",J35)))</formula>
    </cfRule>
    <cfRule type="containsText" dxfId="1963"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962" priority="269" operator="containsText" text="Moderado">
      <formula>NOT(ISERROR(SEARCH("Moderado",M35)))</formula>
    </cfRule>
    <cfRule type="containsText" dxfId="1961" priority="289" operator="containsText" text="Bajo">
      <formula>NOT(ISERROR(SEARCH("Bajo",M35)))</formula>
    </cfRule>
    <cfRule type="containsText" dxfId="1960" priority="290" operator="containsText" text="Moderado">
      <formula>NOT(ISERROR(SEARCH("Moderado",M35)))</formula>
    </cfRule>
    <cfRule type="containsText" dxfId="1959" priority="291" operator="containsText" text="Alto">
      <formula>NOT(ISERROR(SEARCH("Alto",M35)))</formula>
    </cfRule>
    <cfRule type="containsText" dxfId="1958"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957" priority="283" operator="containsText" text="3- Moderado">
      <formula>NOT(ISERROR(SEARCH("3- Moderado",N35)))</formula>
    </cfRule>
    <cfRule type="containsText" dxfId="1956" priority="284" operator="containsText" text="6- Moderado">
      <formula>NOT(ISERROR(SEARCH("6- Moderado",N35)))</formula>
    </cfRule>
    <cfRule type="containsText" dxfId="1955" priority="285" operator="containsText" text="4- Moderado">
      <formula>NOT(ISERROR(SEARCH("4- Moderado",N35)))</formula>
    </cfRule>
    <cfRule type="containsText" dxfId="1954" priority="286" operator="containsText" text="3- Bajo">
      <formula>NOT(ISERROR(SEARCH("3- Bajo",N35)))</formula>
    </cfRule>
    <cfRule type="containsText" dxfId="1953" priority="287" operator="containsText" text="4- Bajo">
      <formula>NOT(ISERROR(SEARCH("4- Bajo",N35)))</formula>
    </cfRule>
    <cfRule type="containsText" dxfId="1952" priority="288" operator="containsText" text="1- Bajo">
      <formula>NOT(ISERROR(SEARCH("1- Bajo",N35)))</formula>
    </cfRule>
  </conditionalFormatting>
  <conditionalFormatting sqref="H35:H39">
    <cfRule type="containsText" dxfId="1951" priority="270" operator="containsText" text="Muy Alta">
      <formula>NOT(ISERROR(SEARCH("Muy Alta",H35)))</formula>
    </cfRule>
    <cfRule type="containsText" dxfId="1950" priority="271" operator="containsText" text="Alta">
      <formula>NOT(ISERROR(SEARCH("Alta",H35)))</formula>
    </cfRule>
    <cfRule type="containsText" dxfId="1949" priority="272" operator="containsText" text="Muy Alta">
      <formula>NOT(ISERROR(SEARCH("Muy Alta",H35)))</formula>
    </cfRule>
    <cfRule type="containsText" dxfId="1948" priority="277" operator="containsText" text="Muy Baja">
      <formula>NOT(ISERROR(SEARCH("Muy Baja",H35)))</formula>
    </cfRule>
    <cfRule type="containsText" dxfId="1947" priority="278" operator="containsText" text="Baja">
      <formula>NOT(ISERROR(SEARCH("Baja",H35)))</formula>
    </cfRule>
    <cfRule type="containsText" dxfId="1946" priority="279" operator="containsText" text="Media">
      <formula>NOT(ISERROR(SEARCH("Media",H35)))</formula>
    </cfRule>
    <cfRule type="containsText" dxfId="1945" priority="280" operator="containsText" text="Alta">
      <formula>NOT(ISERROR(SEARCH("Alta",H35)))</formula>
    </cfRule>
    <cfRule type="containsText" dxfId="1944" priority="282" operator="containsText" text="Muy Alta">
      <formula>NOT(ISERROR(SEARCH("Muy Alta",H35)))</formula>
    </cfRule>
  </conditionalFormatting>
  <conditionalFormatting sqref="I35:I39">
    <cfRule type="containsText" dxfId="1943" priority="273" operator="containsText" text="Catastrófico">
      <formula>NOT(ISERROR(SEARCH("Catastrófico",I35)))</formula>
    </cfRule>
    <cfRule type="containsText" dxfId="1942" priority="274" operator="containsText" text="Mayor">
      <formula>NOT(ISERROR(SEARCH("Mayor",I35)))</formula>
    </cfRule>
    <cfRule type="containsText" dxfId="1941" priority="275" operator="containsText" text="Menor">
      <formula>NOT(ISERROR(SEARCH("Menor",I35)))</formula>
    </cfRule>
    <cfRule type="containsText" dxfId="1940" priority="276" operator="containsText" text="Leve">
      <formula>NOT(ISERROR(SEARCH("Leve",I35)))</formula>
    </cfRule>
    <cfRule type="containsText" dxfId="1939" priority="281" operator="containsText" text="Moderado">
      <formula>NOT(ISERROR(SEARCH("Moderado",I35)))</formula>
    </cfRule>
  </conditionalFormatting>
  <conditionalFormatting sqref="K35:K39">
    <cfRule type="containsText" dxfId="1938" priority="268" operator="containsText" text="Media">
      <formula>NOT(ISERROR(SEARCH("Media",K35)))</formula>
    </cfRule>
  </conditionalFormatting>
  <conditionalFormatting sqref="L35:L39">
    <cfRule type="containsText" dxfId="1937" priority="267" operator="containsText" text="Moderado">
      <formula>NOT(ISERROR(SEARCH("Moderado",L35)))</formula>
    </cfRule>
  </conditionalFormatting>
  <conditionalFormatting sqref="J35:J39">
    <cfRule type="containsText" dxfId="1936" priority="266" operator="containsText" text="Moderado">
      <formula>NOT(ISERROR(SEARCH("Moderado",J35)))</formula>
    </cfRule>
  </conditionalFormatting>
  <conditionalFormatting sqref="J35:J39">
    <cfRule type="containsText" dxfId="1935" priority="264" operator="containsText" text="Bajo">
      <formula>NOT(ISERROR(SEARCH("Bajo",J35)))</formula>
    </cfRule>
    <cfRule type="containsText" dxfId="1934" priority="265" operator="containsText" text="Extremo">
      <formula>NOT(ISERROR(SEARCH("Extremo",J35)))</formula>
    </cfRule>
  </conditionalFormatting>
  <conditionalFormatting sqref="K35:K39">
    <cfRule type="containsText" dxfId="1933" priority="262" operator="containsText" text="Baja">
      <formula>NOT(ISERROR(SEARCH("Baja",K35)))</formula>
    </cfRule>
    <cfRule type="containsText" dxfId="1932" priority="263" operator="containsText" text="Muy Baja">
      <formula>NOT(ISERROR(SEARCH("Muy Baja",K35)))</formula>
    </cfRule>
  </conditionalFormatting>
  <conditionalFormatting sqref="K35:K39">
    <cfRule type="containsText" dxfId="1931" priority="260" operator="containsText" text="Muy Alta">
      <formula>NOT(ISERROR(SEARCH("Muy Alta",K35)))</formula>
    </cfRule>
    <cfRule type="containsText" dxfId="1930" priority="261" operator="containsText" text="Alta">
      <formula>NOT(ISERROR(SEARCH("Alta",K35)))</formula>
    </cfRule>
  </conditionalFormatting>
  <conditionalFormatting sqref="L35:L39">
    <cfRule type="containsText" dxfId="1929" priority="256" operator="containsText" text="Catastrófico">
      <formula>NOT(ISERROR(SEARCH("Catastrófico",L35)))</formula>
    </cfRule>
    <cfRule type="containsText" dxfId="1928" priority="257" operator="containsText" text="Mayor">
      <formula>NOT(ISERROR(SEARCH("Mayor",L35)))</formula>
    </cfRule>
    <cfRule type="containsText" dxfId="1927" priority="258" operator="containsText" text="Menor">
      <formula>NOT(ISERROR(SEARCH("Menor",L35)))</formula>
    </cfRule>
    <cfRule type="containsText" dxfId="1926" priority="259" operator="containsText" text="Leve">
      <formula>NOT(ISERROR(SEARCH("Leve",L35)))</formula>
    </cfRule>
  </conditionalFormatting>
  <conditionalFormatting sqref="K40:L40">
    <cfRule type="containsText" dxfId="1925" priority="250" operator="containsText" text="3- Moderado">
      <formula>NOT(ISERROR(SEARCH("3- Moderado",K40)))</formula>
    </cfRule>
    <cfRule type="containsText" dxfId="1924" priority="251" operator="containsText" text="6- Moderado">
      <formula>NOT(ISERROR(SEARCH("6- Moderado",K40)))</formula>
    </cfRule>
    <cfRule type="containsText" dxfId="1923" priority="252" operator="containsText" text="4- Moderado">
      <formula>NOT(ISERROR(SEARCH("4- Moderado",K40)))</formula>
    </cfRule>
    <cfRule type="containsText" dxfId="1922" priority="253" operator="containsText" text="3- Bajo">
      <formula>NOT(ISERROR(SEARCH("3- Bajo",K40)))</formula>
    </cfRule>
    <cfRule type="containsText" dxfId="1921" priority="254" operator="containsText" text="4- Bajo">
      <formula>NOT(ISERROR(SEARCH("4- Bajo",K40)))</formula>
    </cfRule>
    <cfRule type="containsText" dxfId="1920" priority="255" operator="containsText" text="1- Bajo">
      <formula>NOT(ISERROR(SEARCH("1- Bajo",K40)))</formula>
    </cfRule>
  </conditionalFormatting>
  <conditionalFormatting sqref="H40:I40">
    <cfRule type="containsText" dxfId="1919" priority="244" operator="containsText" text="3- Moderado">
      <formula>NOT(ISERROR(SEARCH("3- Moderado",H40)))</formula>
    </cfRule>
    <cfRule type="containsText" dxfId="1918" priority="245" operator="containsText" text="6- Moderado">
      <formula>NOT(ISERROR(SEARCH("6- Moderado",H40)))</formula>
    </cfRule>
    <cfRule type="containsText" dxfId="1917" priority="246" operator="containsText" text="4- Moderado">
      <formula>NOT(ISERROR(SEARCH("4- Moderado",H40)))</formula>
    </cfRule>
    <cfRule type="containsText" dxfId="1916" priority="247" operator="containsText" text="3- Bajo">
      <formula>NOT(ISERROR(SEARCH("3- Bajo",H40)))</formula>
    </cfRule>
    <cfRule type="containsText" dxfId="1915" priority="248" operator="containsText" text="4- Bajo">
      <formula>NOT(ISERROR(SEARCH("4- Bajo",H40)))</formula>
    </cfRule>
    <cfRule type="containsText" dxfId="1914" priority="249" operator="containsText" text="1- Bajo">
      <formula>NOT(ISERROR(SEARCH("1- Bajo",H40)))</formula>
    </cfRule>
  </conditionalFormatting>
  <conditionalFormatting sqref="A40 C40:E40">
    <cfRule type="containsText" dxfId="1913" priority="238" operator="containsText" text="3- Moderado">
      <formula>NOT(ISERROR(SEARCH("3- Moderado",A40)))</formula>
    </cfRule>
    <cfRule type="containsText" dxfId="1912" priority="239" operator="containsText" text="6- Moderado">
      <formula>NOT(ISERROR(SEARCH("6- Moderado",A40)))</formula>
    </cfRule>
    <cfRule type="containsText" dxfId="1911" priority="240" operator="containsText" text="4- Moderado">
      <formula>NOT(ISERROR(SEARCH("4- Moderado",A40)))</formula>
    </cfRule>
    <cfRule type="containsText" dxfId="1910" priority="241" operator="containsText" text="3- Bajo">
      <formula>NOT(ISERROR(SEARCH("3- Bajo",A40)))</formula>
    </cfRule>
    <cfRule type="containsText" dxfId="1909" priority="242" operator="containsText" text="4- Bajo">
      <formula>NOT(ISERROR(SEARCH("4- Bajo",A40)))</formula>
    </cfRule>
    <cfRule type="containsText" dxfId="1908" priority="243" operator="containsText" text="1- Bajo">
      <formula>NOT(ISERROR(SEARCH("1- Bajo",A40)))</formula>
    </cfRule>
  </conditionalFormatting>
  <conditionalFormatting sqref="F40:G40">
    <cfRule type="containsText" dxfId="1907" priority="232" operator="containsText" text="3- Moderado">
      <formula>NOT(ISERROR(SEARCH("3- Moderado",F40)))</formula>
    </cfRule>
    <cfRule type="containsText" dxfId="1906" priority="233" operator="containsText" text="6- Moderado">
      <formula>NOT(ISERROR(SEARCH("6- Moderado",F40)))</formula>
    </cfRule>
    <cfRule type="containsText" dxfId="1905" priority="234" operator="containsText" text="4- Moderado">
      <formula>NOT(ISERROR(SEARCH("4- Moderado",F40)))</formula>
    </cfRule>
    <cfRule type="containsText" dxfId="1904" priority="235" operator="containsText" text="3- Bajo">
      <formula>NOT(ISERROR(SEARCH("3- Bajo",F40)))</formula>
    </cfRule>
    <cfRule type="containsText" dxfId="1903" priority="236" operator="containsText" text="4- Bajo">
      <formula>NOT(ISERROR(SEARCH("4- Bajo",F40)))</formula>
    </cfRule>
    <cfRule type="containsText" dxfId="1902" priority="237" operator="containsText" text="1- Bajo">
      <formula>NOT(ISERROR(SEARCH("1- Bajo",F40)))</formula>
    </cfRule>
  </conditionalFormatting>
  <conditionalFormatting sqref="J40:J44">
    <cfRule type="containsText" dxfId="1901" priority="227" operator="containsText" text="Bajo">
      <formula>NOT(ISERROR(SEARCH("Bajo",J40)))</formula>
    </cfRule>
    <cfRule type="containsText" dxfId="1900" priority="228" operator="containsText" text="Moderado">
      <formula>NOT(ISERROR(SEARCH("Moderado",J40)))</formula>
    </cfRule>
    <cfRule type="containsText" dxfId="1899" priority="229" operator="containsText" text="Alto">
      <formula>NOT(ISERROR(SEARCH("Alto",J40)))</formula>
    </cfRule>
    <cfRule type="containsText" dxfId="1898"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897" priority="202" operator="containsText" text="Moderado">
      <formula>NOT(ISERROR(SEARCH("Moderado",M40)))</formula>
    </cfRule>
    <cfRule type="containsText" dxfId="1896" priority="222" operator="containsText" text="Bajo">
      <formula>NOT(ISERROR(SEARCH("Bajo",M40)))</formula>
    </cfRule>
    <cfRule type="containsText" dxfId="1895" priority="223" operator="containsText" text="Moderado">
      <formula>NOT(ISERROR(SEARCH("Moderado",M40)))</formula>
    </cfRule>
    <cfRule type="containsText" dxfId="1894" priority="224" operator="containsText" text="Alto">
      <formula>NOT(ISERROR(SEARCH("Alto",M40)))</formula>
    </cfRule>
    <cfRule type="containsText" dxfId="1893"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892" priority="216" operator="containsText" text="3- Moderado">
      <formula>NOT(ISERROR(SEARCH("3- Moderado",N40)))</formula>
    </cfRule>
    <cfRule type="containsText" dxfId="1891" priority="217" operator="containsText" text="6- Moderado">
      <formula>NOT(ISERROR(SEARCH("6- Moderado",N40)))</formula>
    </cfRule>
    <cfRule type="containsText" dxfId="1890" priority="218" operator="containsText" text="4- Moderado">
      <formula>NOT(ISERROR(SEARCH("4- Moderado",N40)))</formula>
    </cfRule>
    <cfRule type="containsText" dxfId="1889" priority="219" operator="containsText" text="3- Bajo">
      <formula>NOT(ISERROR(SEARCH("3- Bajo",N40)))</formula>
    </cfRule>
    <cfRule type="containsText" dxfId="1888" priority="220" operator="containsText" text="4- Bajo">
      <formula>NOT(ISERROR(SEARCH("4- Bajo",N40)))</formula>
    </cfRule>
    <cfRule type="containsText" dxfId="1887" priority="221" operator="containsText" text="1- Bajo">
      <formula>NOT(ISERROR(SEARCH("1- Bajo",N40)))</formula>
    </cfRule>
  </conditionalFormatting>
  <conditionalFormatting sqref="H40:H44">
    <cfRule type="containsText" dxfId="1886" priority="203" operator="containsText" text="Muy Alta">
      <formula>NOT(ISERROR(SEARCH("Muy Alta",H40)))</formula>
    </cfRule>
    <cfRule type="containsText" dxfId="1885" priority="204" operator="containsText" text="Alta">
      <formula>NOT(ISERROR(SEARCH("Alta",H40)))</formula>
    </cfRule>
    <cfRule type="containsText" dxfId="1884" priority="205" operator="containsText" text="Muy Alta">
      <formula>NOT(ISERROR(SEARCH("Muy Alta",H40)))</formula>
    </cfRule>
    <cfRule type="containsText" dxfId="1883" priority="210" operator="containsText" text="Muy Baja">
      <formula>NOT(ISERROR(SEARCH("Muy Baja",H40)))</formula>
    </cfRule>
    <cfRule type="containsText" dxfId="1882" priority="211" operator="containsText" text="Baja">
      <formula>NOT(ISERROR(SEARCH("Baja",H40)))</formula>
    </cfRule>
    <cfRule type="containsText" dxfId="1881" priority="212" operator="containsText" text="Media">
      <formula>NOT(ISERROR(SEARCH("Media",H40)))</formula>
    </cfRule>
    <cfRule type="containsText" dxfId="1880" priority="213" operator="containsText" text="Alta">
      <formula>NOT(ISERROR(SEARCH("Alta",H40)))</formula>
    </cfRule>
    <cfRule type="containsText" dxfId="1879" priority="215" operator="containsText" text="Muy Alta">
      <formula>NOT(ISERROR(SEARCH("Muy Alta",H40)))</formula>
    </cfRule>
  </conditionalFormatting>
  <conditionalFormatting sqref="I40:I44">
    <cfRule type="containsText" dxfId="1878" priority="206" operator="containsText" text="Catastrófico">
      <formula>NOT(ISERROR(SEARCH("Catastrófico",I40)))</formula>
    </cfRule>
    <cfRule type="containsText" dxfId="1877" priority="207" operator="containsText" text="Mayor">
      <formula>NOT(ISERROR(SEARCH("Mayor",I40)))</formula>
    </cfRule>
    <cfRule type="containsText" dxfId="1876" priority="208" operator="containsText" text="Menor">
      <formula>NOT(ISERROR(SEARCH("Menor",I40)))</formula>
    </cfRule>
    <cfRule type="containsText" dxfId="1875" priority="209" operator="containsText" text="Leve">
      <formula>NOT(ISERROR(SEARCH("Leve",I40)))</formula>
    </cfRule>
    <cfRule type="containsText" dxfId="1874" priority="214" operator="containsText" text="Moderado">
      <formula>NOT(ISERROR(SEARCH("Moderado",I40)))</formula>
    </cfRule>
  </conditionalFormatting>
  <conditionalFormatting sqref="K40:K44">
    <cfRule type="containsText" dxfId="1873" priority="201" operator="containsText" text="Media">
      <formula>NOT(ISERROR(SEARCH("Media",K40)))</formula>
    </cfRule>
  </conditionalFormatting>
  <conditionalFormatting sqref="L40:L44">
    <cfRule type="containsText" dxfId="1872" priority="200" operator="containsText" text="Moderado">
      <formula>NOT(ISERROR(SEARCH("Moderado",L40)))</formula>
    </cfRule>
  </conditionalFormatting>
  <conditionalFormatting sqref="J40:J44">
    <cfRule type="containsText" dxfId="1871" priority="199" operator="containsText" text="Moderado">
      <formula>NOT(ISERROR(SEARCH("Moderado",J40)))</formula>
    </cfRule>
  </conditionalFormatting>
  <conditionalFormatting sqref="J40:J44">
    <cfRule type="containsText" dxfId="1870" priority="197" operator="containsText" text="Bajo">
      <formula>NOT(ISERROR(SEARCH("Bajo",J40)))</formula>
    </cfRule>
    <cfRule type="containsText" dxfId="1869" priority="198" operator="containsText" text="Extremo">
      <formula>NOT(ISERROR(SEARCH("Extremo",J40)))</formula>
    </cfRule>
  </conditionalFormatting>
  <conditionalFormatting sqref="K40:K44">
    <cfRule type="containsText" dxfId="1868" priority="195" operator="containsText" text="Baja">
      <formula>NOT(ISERROR(SEARCH("Baja",K40)))</formula>
    </cfRule>
    <cfRule type="containsText" dxfId="1867" priority="196" operator="containsText" text="Muy Baja">
      <formula>NOT(ISERROR(SEARCH("Muy Baja",K40)))</formula>
    </cfRule>
  </conditionalFormatting>
  <conditionalFormatting sqref="K40:K44">
    <cfRule type="containsText" dxfId="1866" priority="193" operator="containsText" text="Muy Alta">
      <formula>NOT(ISERROR(SEARCH("Muy Alta",K40)))</formula>
    </cfRule>
    <cfRule type="containsText" dxfId="1865" priority="194" operator="containsText" text="Alta">
      <formula>NOT(ISERROR(SEARCH("Alta",K40)))</formula>
    </cfRule>
  </conditionalFormatting>
  <conditionalFormatting sqref="L40:L44">
    <cfRule type="containsText" dxfId="1864" priority="189" operator="containsText" text="Catastrófico">
      <formula>NOT(ISERROR(SEARCH("Catastrófico",L40)))</formula>
    </cfRule>
    <cfRule type="containsText" dxfId="1863" priority="190" operator="containsText" text="Mayor">
      <formula>NOT(ISERROR(SEARCH("Mayor",L40)))</formula>
    </cfRule>
    <cfRule type="containsText" dxfId="1862" priority="191" operator="containsText" text="Menor">
      <formula>NOT(ISERROR(SEARCH("Menor",L40)))</formula>
    </cfRule>
    <cfRule type="containsText" dxfId="1861" priority="192" operator="containsText" text="Leve">
      <formula>NOT(ISERROR(SEARCH("Leve",L40)))</formula>
    </cfRule>
  </conditionalFormatting>
  <conditionalFormatting sqref="K45:L45">
    <cfRule type="containsText" dxfId="1860" priority="183" operator="containsText" text="3- Moderado">
      <formula>NOT(ISERROR(SEARCH("3- Moderado",K45)))</formula>
    </cfRule>
    <cfRule type="containsText" dxfId="1859" priority="184" operator="containsText" text="6- Moderado">
      <formula>NOT(ISERROR(SEARCH("6- Moderado",K45)))</formula>
    </cfRule>
    <cfRule type="containsText" dxfId="1858" priority="185" operator="containsText" text="4- Moderado">
      <formula>NOT(ISERROR(SEARCH("4- Moderado",K45)))</formula>
    </cfRule>
    <cfRule type="containsText" dxfId="1857" priority="186" operator="containsText" text="3- Bajo">
      <formula>NOT(ISERROR(SEARCH("3- Bajo",K45)))</formula>
    </cfRule>
    <cfRule type="containsText" dxfId="1856" priority="187" operator="containsText" text="4- Bajo">
      <formula>NOT(ISERROR(SEARCH("4- Bajo",K45)))</formula>
    </cfRule>
    <cfRule type="containsText" dxfId="1855" priority="188" operator="containsText" text="1- Bajo">
      <formula>NOT(ISERROR(SEARCH("1- Bajo",K45)))</formula>
    </cfRule>
  </conditionalFormatting>
  <conditionalFormatting sqref="H45:I45">
    <cfRule type="containsText" dxfId="1854" priority="177" operator="containsText" text="3- Moderado">
      <formula>NOT(ISERROR(SEARCH("3- Moderado",H45)))</formula>
    </cfRule>
    <cfRule type="containsText" dxfId="1853" priority="178" operator="containsText" text="6- Moderado">
      <formula>NOT(ISERROR(SEARCH("6- Moderado",H45)))</formula>
    </cfRule>
    <cfRule type="containsText" dxfId="1852" priority="179" operator="containsText" text="4- Moderado">
      <formula>NOT(ISERROR(SEARCH("4- Moderado",H45)))</formula>
    </cfRule>
    <cfRule type="containsText" dxfId="1851" priority="180" operator="containsText" text="3- Bajo">
      <formula>NOT(ISERROR(SEARCH("3- Bajo",H45)))</formula>
    </cfRule>
    <cfRule type="containsText" dxfId="1850" priority="181" operator="containsText" text="4- Bajo">
      <formula>NOT(ISERROR(SEARCH("4- Bajo",H45)))</formula>
    </cfRule>
    <cfRule type="containsText" dxfId="1849" priority="182" operator="containsText" text="1- Bajo">
      <formula>NOT(ISERROR(SEARCH("1- Bajo",H45)))</formula>
    </cfRule>
  </conditionalFormatting>
  <conditionalFormatting sqref="A45 C45:E45">
    <cfRule type="containsText" dxfId="1848" priority="171" operator="containsText" text="3- Moderado">
      <formula>NOT(ISERROR(SEARCH("3- Moderado",A45)))</formula>
    </cfRule>
    <cfRule type="containsText" dxfId="1847" priority="172" operator="containsText" text="6- Moderado">
      <formula>NOT(ISERROR(SEARCH("6- Moderado",A45)))</formula>
    </cfRule>
    <cfRule type="containsText" dxfId="1846" priority="173" operator="containsText" text="4- Moderado">
      <formula>NOT(ISERROR(SEARCH("4- Moderado",A45)))</formula>
    </cfRule>
    <cfRule type="containsText" dxfId="1845" priority="174" operator="containsText" text="3- Bajo">
      <formula>NOT(ISERROR(SEARCH("3- Bajo",A45)))</formula>
    </cfRule>
    <cfRule type="containsText" dxfId="1844" priority="175" operator="containsText" text="4- Bajo">
      <formula>NOT(ISERROR(SEARCH("4- Bajo",A45)))</formula>
    </cfRule>
    <cfRule type="containsText" dxfId="1843" priority="176" operator="containsText" text="1- Bajo">
      <formula>NOT(ISERROR(SEARCH("1- Bajo",A45)))</formula>
    </cfRule>
  </conditionalFormatting>
  <conditionalFormatting sqref="F45:G45">
    <cfRule type="containsText" dxfId="1842" priority="165" operator="containsText" text="3- Moderado">
      <formula>NOT(ISERROR(SEARCH("3- Moderado",F45)))</formula>
    </cfRule>
    <cfRule type="containsText" dxfId="1841" priority="166" operator="containsText" text="6- Moderado">
      <formula>NOT(ISERROR(SEARCH("6- Moderado",F45)))</formula>
    </cfRule>
    <cfRule type="containsText" dxfId="1840" priority="167" operator="containsText" text="4- Moderado">
      <formula>NOT(ISERROR(SEARCH("4- Moderado",F45)))</formula>
    </cfRule>
    <cfRule type="containsText" dxfId="1839" priority="168" operator="containsText" text="3- Bajo">
      <formula>NOT(ISERROR(SEARCH("3- Bajo",F45)))</formula>
    </cfRule>
    <cfRule type="containsText" dxfId="1838" priority="169" operator="containsText" text="4- Bajo">
      <formula>NOT(ISERROR(SEARCH("4- Bajo",F45)))</formula>
    </cfRule>
    <cfRule type="containsText" dxfId="1837" priority="170" operator="containsText" text="1- Bajo">
      <formula>NOT(ISERROR(SEARCH("1- Bajo",F45)))</formula>
    </cfRule>
  </conditionalFormatting>
  <conditionalFormatting sqref="J45:J49">
    <cfRule type="containsText" dxfId="1836" priority="160" operator="containsText" text="Bajo">
      <formula>NOT(ISERROR(SEARCH("Bajo",J45)))</formula>
    </cfRule>
    <cfRule type="containsText" dxfId="1835" priority="161" operator="containsText" text="Moderado">
      <formula>NOT(ISERROR(SEARCH("Moderado",J45)))</formula>
    </cfRule>
    <cfRule type="containsText" dxfId="1834" priority="162" operator="containsText" text="Alto">
      <formula>NOT(ISERROR(SEARCH("Alto",J45)))</formula>
    </cfRule>
    <cfRule type="containsText" dxfId="1833"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832" priority="135" operator="containsText" text="Moderado">
      <formula>NOT(ISERROR(SEARCH("Moderado",M45)))</formula>
    </cfRule>
    <cfRule type="containsText" dxfId="1831" priority="155" operator="containsText" text="Bajo">
      <formula>NOT(ISERROR(SEARCH("Bajo",M45)))</formula>
    </cfRule>
    <cfRule type="containsText" dxfId="1830" priority="156" operator="containsText" text="Moderado">
      <formula>NOT(ISERROR(SEARCH("Moderado",M45)))</formula>
    </cfRule>
    <cfRule type="containsText" dxfId="1829" priority="157" operator="containsText" text="Alto">
      <formula>NOT(ISERROR(SEARCH("Alto",M45)))</formula>
    </cfRule>
    <cfRule type="containsText" dxfId="1828"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827" priority="149" operator="containsText" text="3- Moderado">
      <formula>NOT(ISERROR(SEARCH("3- Moderado",N45)))</formula>
    </cfRule>
    <cfRule type="containsText" dxfId="1826" priority="150" operator="containsText" text="6- Moderado">
      <formula>NOT(ISERROR(SEARCH("6- Moderado",N45)))</formula>
    </cfRule>
    <cfRule type="containsText" dxfId="1825" priority="151" operator="containsText" text="4- Moderado">
      <formula>NOT(ISERROR(SEARCH("4- Moderado",N45)))</formula>
    </cfRule>
    <cfRule type="containsText" dxfId="1824" priority="152" operator="containsText" text="3- Bajo">
      <formula>NOT(ISERROR(SEARCH("3- Bajo",N45)))</formula>
    </cfRule>
    <cfRule type="containsText" dxfId="1823" priority="153" operator="containsText" text="4- Bajo">
      <formula>NOT(ISERROR(SEARCH("4- Bajo",N45)))</formula>
    </cfRule>
    <cfRule type="containsText" dxfId="1822" priority="154" operator="containsText" text="1- Bajo">
      <formula>NOT(ISERROR(SEARCH("1- Bajo",N45)))</formula>
    </cfRule>
  </conditionalFormatting>
  <conditionalFormatting sqref="H45:H49">
    <cfRule type="containsText" dxfId="1821" priority="136" operator="containsText" text="Muy Alta">
      <formula>NOT(ISERROR(SEARCH("Muy Alta",H45)))</formula>
    </cfRule>
    <cfRule type="containsText" dxfId="1820" priority="137" operator="containsText" text="Alta">
      <formula>NOT(ISERROR(SEARCH("Alta",H45)))</formula>
    </cfRule>
    <cfRule type="containsText" dxfId="1819" priority="138" operator="containsText" text="Muy Alta">
      <formula>NOT(ISERROR(SEARCH("Muy Alta",H45)))</formula>
    </cfRule>
    <cfRule type="containsText" dxfId="1818" priority="143" operator="containsText" text="Muy Baja">
      <formula>NOT(ISERROR(SEARCH("Muy Baja",H45)))</formula>
    </cfRule>
    <cfRule type="containsText" dxfId="1817" priority="144" operator="containsText" text="Baja">
      <formula>NOT(ISERROR(SEARCH("Baja",H45)))</formula>
    </cfRule>
    <cfRule type="containsText" dxfId="1816" priority="145" operator="containsText" text="Media">
      <formula>NOT(ISERROR(SEARCH("Media",H45)))</formula>
    </cfRule>
    <cfRule type="containsText" dxfId="1815" priority="146" operator="containsText" text="Alta">
      <formula>NOT(ISERROR(SEARCH("Alta",H45)))</formula>
    </cfRule>
    <cfRule type="containsText" dxfId="1814" priority="148" operator="containsText" text="Muy Alta">
      <formula>NOT(ISERROR(SEARCH("Muy Alta",H45)))</formula>
    </cfRule>
  </conditionalFormatting>
  <conditionalFormatting sqref="I45:I49">
    <cfRule type="containsText" dxfId="1813" priority="139" operator="containsText" text="Catastrófico">
      <formula>NOT(ISERROR(SEARCH("Catastrófico",I45)))</formula>
    </cfRule>
    <cfRule type="containsText" dxfId="1812" priority="140" operator="containsText" text="Mayor">
      <formula>NOT(ISERROR(SEARCH("Mayor",I45)))</formula>
    </cfRule>
    <cfRule type="containsText" dxfId="1811" priority="141" operator="containsText" text="Menor">
      <formula>NOT(ISERROR(SEARCH("Menor",I45)))</formula>
    </cfRule>
    <cfRule type="containsText" dxfId="1810" priority="142" operator="containsText" text="Leve">
      <formula>NOT(ISERROR(SEARCH("Leve",I45)))</formula>
    </cfRule>
    <cfRule type="containsText" dxfId="1809" priority="147" operator="containsText" text="Moderado">
      <formula>NOT(ISERROR(SEARCH("Moderado",I45)))</formula>
    </cfRule>
  </conditionalFormatting>
  <conditionalFormatting sqref="K45:K49">
    <cfRule type="containsText" dxfId="1808" priority="134" operator="containsText" text="Media">
      <formula>NOT(ISERROR(SEARCH("Media",K45)))</formula>
    </cfRule>
  </conditionalFormatting>
  <conditionalFormatting sqref="L45:L49">
    <cfRule type="containsText" dxfId="1807" priority="133" operator="containsText" text="Moderado">
      <formula>NOT(ISERROR(SEARCH("Moderado",L45)))</formula>
    </cfRule>
  </conditionalFormatting>
  <conditionalFormatting sqref="J45:J49">
    <cfRule type="containsText" dxfId="1806" priority="132" operator="containsText" text="Moderado">
      <formula>NOT(ISERROR(SEARCH("Moderado",J45)))</formula>
    </cfRule>
  </conditionalFormatting>
  <conditionalFormatting sqref="J45:J49">
    <cfRule type="containsText" dxfId="1805" priority="130" operator="containsText" text="Bajo">
      <formula>NOT(ISERROR(SEARCH("Bajo",J45)))</formula>
    </cfRule>
    <cfRule type="containsText" dxfId="1804" priority="131" operator="containsText" text="Extremo">
      <formula>NOT(ISERROR(SEARCH("Extremo",J45)))</formula>
    </cfRule>
  </conditionalFormatting>
  <conditionalFormatting sqref="K45:K49">
    <cfRule type="containsText" dxfId="1803" priority="128" operator="containsText" text="Baja">
      <formula>NOT(ISERROR(SEARCH("Baja",K45)))</formula>
    </cfRule>
    <cfRule type="containsText" dxfId="1802" priority="129" operator="containsText" text="Muy Baja">
      <formula>NOT(ISERROR(SEARCH("Muy Baja",K45)))</formula>
    </cfRule>
  </conditionalFormatting>
  <conditionalFormatting sqref="K45:K49">
    <cfRule type="containsText" dxfId="1801" priority="126" operator="containsText" text="Muy Alta">
      <formula>NOT(ISERROR(SEARCH("Muy Alta",K45)))</formula>
    </cfRule>
    <cfRule type="containsText" dxfId="1800" priority="127" operator="containsText" text="Alta">
      <formula>NOT(ISERROR(SEARCH("Alta",K45)))</formula>
    </cfRule>
  </conditionalFormatting>
  <conditionalFormatting sqref="L45:L49">
    <cfRule type="containsText" dxfId="1799" priority="122" operator="containsText" text="Catastrófico">
      <formula>NOT(ISERROR(SEARCH("Catastrófico",L45)))</formula>
    </cfRule>
    <cfRule type="containsText" dxfId="1798" priority="123" operator="containsText" text="Mayor">
      <formula>NOT(ISERROR(SEARCH("Mayor",L45)))</formula>
    </cfRule>
    <cfRule type="containsText" dxfId="1797" priority="124" operator="containsText" text="Menor">
      <formula>NOT(ISERROR(SEARCH("Menor",L45)))</formula>
    </cfRule>
    <cfRule type="containsText" dxfId="1796" priority="125" operator="containsText" text="Leve">
      <formula>NOT(ISERROR(SEARCH("Leve",L45)))</formula>
    </cfRule>
  </conditionalFormatting>
  <conditionalFormatting sqref="K50:L50">
    <cfRule type="containsText" dxfId="1795" priority="116" operator="containsText" text="3- Moderado">
      <formula>NOT(ISERROR(SEARCH("3- Moderado",K50)))</formula>
    </cfRule>
    <cfRule type="containsText" dxfId="1794" priority="117" operator="containsText" text="6- Moderado">
      <formula>NOT(ISERROR(SEARCH("6- Moderado",K50)))</formula>
    </cfRule>
    <cfRule type="containsText" dxfId="1793" priority="118" operator="containsText" text="4- Moderado">
      <formula>NOT(ISERROR(SEARCH("4- Moderado",K50)))</formula>
    </cfRule>
    <cfRule type="containsText" dxfId="1792" priority="119" operator="containsText" text="3- Bajo">
      <formula>NOT(ISERROR(SEARCH("3- Bajo",K50)))</formula>
    </cfRule>
    <cfRule type="containsText" dxfId="1791" priority="120" operator="containsText" text="4- Bajo">
      <formula>NOT(ISERROR(SEARCH("4- Bajo",K50)))</formula>
    </cfRule>
    <cfRule type="containsText" dxfId="1790" priority="121" operator="containsText" text="1- Bajo">
      <formula>NOT(ISERROR(SEARCH("1- Bajo",K50)))</formula>
    </cfRule>
  </conditionalFormatting>
  <conditionalFormatting sqref="H50:I50">
    <cfRule type="containsText" dxfId="1789" priority="110" operator="containsText" text="3- Moderado">
      <formula>NOT(ISERROR(SEARCH("3- Moderado",H50)))</formula>
    </cfRule>
    <cfRule type="containsText" dxfId="1788" priority="111" operator="containsText" text="6- Moderado">
      <formula>NOT(ISERROR(SEARCH("6- Moderado",H50)))</formula>
    </cfRule>
    <cfRule type="containsText" dxfId="1787" priority="112" operator="containsText" text="4- Moderado">
      <formula>NOT(ISERROR(SEARCH("4- Moderado",H50)))</formula>
    </cfRule>
    <cfRule type="containsText" dxfId="1786" priority="113" operator="containsText" text="3- Bajo">
      <formula>NOT(ISERROR(SEARCH("3- Bajo",H50)))</formula>
    </cfRule>
    <cfRule type="containsText" dxfId="1785" priority="114" operator="containsText" text="4- Bajo">
      <formula>NOT(ISERROR(SEARCH("4- Bajo",H50)))</formula>
    </cfRule>
    <cfRule type="containsText" dxfId="1784" priority="115" operator="containsText" text="1- Bajo">
      <formula>NOT(ISERROR(SEARCH("1- Bajo",H50)))</formula>
    </cfRule>
  </conditionalFormatting>
  <conditionalFormatting sqref="A50 C50:E50">
    <cfRule type="containsText" dxfId="1783" priority="104" operator="containsText" text="3- Moderado">
      <formula>NOT(ISERROR(SEARCH("3- Moderado",A50)))</formula>
    </cfRule>
    <cfRule type="containsText" dxfId="1782" priority="105" operator="containsText" text="6- Moderado">
      <formula>NOT(ISERROR(SEARCH("6- Moderado",A50)))</formula>
    </cfRule>
    <cfRule type="containsText" dxfId="1781" priority="106" operator="containsText" text="4- Moderado">
      <formula>NOT(ISERROR(SEARCH("4- Moderado",A50)))</formula>
    </cfRule>
    <cfRule type="containsText" dxfId="1780" priority="107" operator="containsText" text="3- Bajo">
      <formula>NOT(ISERROR(SEARCH("3- Bajo",A50)))</formula>
    </cfRule>
    <cfRule type="containsText" dxfId="1779" priority="108" operator="containsText" text="4- Bajo">
      <formula>NOT(ISERROR(SEARCH("4- Bajo",A50)))</formula>
    </cfRule>
    <cfRule type="containsText" dxfId="1778" priority="109" operator="containsText" text="1- Bajo">
      <formula>NOT(ISERROR(SEARCH("1- Bajo",A50)))</formula>
    </cfRule>
  </conditionalFormatting>
  <conditionalFormatting sqref="F50:G50">
    <cfRule type="containsText" dxfId="1777" priority="98" operator="containsText" text="3- Moderado">
      <formula>NOT(ISERROR(SEARCH("3- Moderado",F50)))</formula>
    </cfRule>
    <cfRule type="containsText" dxfId="1776" priority="99" operator="containsText" text="6- Moderado">
      <formula>NOT(ISERROR(SEARCH("6- Moderado",F50)))</formula>
    </cfRule>
    <cfRule type="containsText" dxfId="1775" priority="100" operator="containsText" text="4- Moderado">
      <formula>NOT(ISERROR(SEARCH("4- Moderado",F50)))</formula>
    </cfRule>
    <cfRule type="containsText" dxfId="1774" priority="101" operator="containsText" text="3- Bajo">
      <formula>NOT(ISERROR(SEARCH("3- Bajo",F50)))</formula>
    </cfRule>
    <cfRule type="containsText" dxfId="1773" priority="102" operator="containsText" text="4- Bajo">
      <formula>NOT(ISERROR(SEARCH("4- Bajo",F50)))</formula>
    </cfRule>
    <cfRule type="containsText" dxfId="1772" priority="103" operator="containsText" text="1- Bajo">
      <formula>NOT(ISERROR(SEARCH("1- Bajo",F50)))</formula>
    </cfRule>
  </conditionalFormatting>
  <conditionalFormatting sqref="J50:J54">
    <cfRule type="containsText" dxfId="1771" priority="93" operator="containsText" text="Bajo">
      <formula>NOT(ISERROR(SEARCH("Bajo",J50)))</formula>
    </cfRule>
    <cfRule type="containsText" dxfId="1770" priority="94" operator="containsText" text="Moderado">
      <formula>NOT(ISERROR(SEARCH("Moderado",J50)))</formula>
    </cfRule>
    <cfRule type="containsText" dxfId="1769" priority="95" operator="containsText" text="Alto">
      <formula>NOT(ISERROR(SEARCH("Alto",J50)))</formula>
    </cfRule>
    <cfRule type="containsText" dxfId="1768"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767" priority="68" operator="containsText" text="Moderado">
      <formula>NOT(ISERROR(SEARCH("Moderado",M50)))</formula>
    </cfRule>
    <cfRule type="containsText" dxfId="1766" priority="88" operator="containsText" text="Bajo">
      <formula>NOT(ISERROR(SEARCH("Bajo",M50)))</formula>
    </cfRule>
    <cfRule type="containsText" dxfId="1765" priority="89" operator="containsText" text="Moderado">
      <formula>NOT(ISERROR(SEARCH("Moderado",M50)))</formula>
    </cfRule>
    <cfRule type="containsText" dxfId="1764" priority="90" operator="containsText" text="Alto">
      <formula>NOT(ISERROR(SEARCH("Alto",M50)))</formula>
    </cfRule>
    <cfRule type="containsText" dxfId="1763"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762" priority="82" operator="containsText" text="3- Moderado">
      <formula>NOT(ISERROR(SEARCH("3- Moderado",N50)))</formula>
    </cfRule>
    <cfRule type="containsText" dxfId="1761" priority="83" operator="containsText" text="6- Moderado">
      <formula>NOT(ISERROR(SEARCH("6- Moderado",N50)))</formula>
    </cfRule>
    <cfRule type="containsText" dxfId="1760" priority="84" operator="containsText" text="4- Moderado">
      <formula>NOT(ISERROR(SEARCH("4- Moderado",N50)))</formula>
    </cfRule>
    <cfRule type="containsText" dxfId="1759" priority="85" operator="containsText" text="3- Bajo">
      <formula>NOT(ISERROR(SEARCH("3- Bajo",N50)))</formula>
    </cfRule>
    <cfRule type="containsText" dxfId="1758" priority="86" operator="containsText" text="4- Bajo">
      <formula>NOT(ISERROR(SEARCH("4- Bajo",N50)))</formula>
    </cfRule>
    <cfRule type="containsText" dxfId="1757" priority="87" operator="containsText" text="1- Bajo">
      <formula>NOT(ISERROR(SEARCH("1- Bajo",N50)))</formula>
    </cfRule>
  </conditionalFormatting>
  <conditionalFormatting sqref="H50:H54">
    <cfRule type="containsText" dxfId="1756" priority="69" operator="containsText" text="Muy Alta">
      <formula>NOT(ISERROR(SEARCH("Muy Alta",H50)))</formula>
    </cfRule>
    <cfRule type="containsText" dxfId="1755" priority="70" operator="containsText" text="Alta">
      <formula>NOT(ISERROR(SEARCH("Alta",H50)))</formula>
    </cfRule>
    <cfRule type="containsText" dxfId="1754" priority="71" operator="containsText" text="Muy Alta">
      <formula>NOT(ISERROR(SEARCH("Muy Alta",H50)))</formula>
    </cfRule>
    <cfRule type="containsText" dxfId="1753" priority="76" operator="containsText" text="Muy Baja">
      <formula>NOT(ISERROR(SEARCH("Muy Baja",H50)))</formula>
    </cfRule>
    <cfRule type="containsText" dxfId="1752" priority="77" operator="containsText" text="Baja">
      <formula>NOT(ISERROR(SEARCH("Baja",H50)))</formula>
    </cfRule>
    <cfRule type="containsText" dxfId="1751" priority="78" operator="containsText" text="Media">
      <formula>NOT(ISERROR(SEARCH("Media",H50)))</formula>
    </cfRule>
    <cfRule type="containsText" dxfId="1750" priority="79" operator="containsText" text="Alta">
      <formula>NOT(ISERROR(SEARCH("Alta",H50)))</formula>
    </cfRule>
    <cfRule type="containsText" dxfId="1749" priority="81" operator="containsText" text="Muy Alta">
      <formula>NOT(ISERROR(SEARCH("Muy Alta",H50)))</formula>
    </cfRule>
  </conditionalFormatting>
  <conditionalFormatting sqref="I50:I54">
    <cfRule type="containsText" dxfId="1748" priority="72" operator="containsText" text="Catastrófico">
      <formula>NOT(ISERROR(SEARCH("Catastrófico",I50)))</formula>
    </cfRule>
    <cfRule type="containsText" dxfId="1747" priority="73" operator="containsText" text="Mayor">
      <formula>NOT(ISERROR(SEARCH("Mayor",I50)))</formula>
    </cfRule>
    <cfRule type="containsText" dxfId="1746" priority="74" operator="containsText" text="Menor">
      <formula>NOT(ISERROR(SEARCH("Menor",I50)))</formula>
    </cfRule>
    <cfRule type="containsText" dxfId="1745" priority="75" operator="containsText" text="Leve">
      <formula>NOT(ISERROR(SEARCH("Leve",I50)))</formula>
    </cfRule>
    <cfRule type="containsText" dxfId="1744" priority="80" operator="containsText" text="Moderado">
      <formula>NOT(ISERROR(SEARCH("Moderado",I50)))</formula>
    </cfRule>
  </conditionalFormatting>
  <conditionalFormatting sqref="K50:K54">
    <cfRule type="containsText" dxfId="1743" priority="67" operator="containsText" text="Media">
      <formula>NOT(ISERROR(SEARCH("Media",K50)))</formula>
    </cfRule>
  </conditionalFormatting>
  <conditionalFormatting sqref="L50:L54">
    <cfRule type="containsText" dxfId="1742" priority="66" operator="containsText" text="Moderado">
      <formula>NOT(ISERROR(SEARCH("Moderado",L50)))</formula>
    </cfRule>
  </conditionalFormatting>
  <conditionalFormatting sqref="J50:J54">
    <cfRule type="containsText" dxfId="1741" priority="65" operator="containsText" text="Moderado">
      <formula>NOT(ISERROR(SEARCH("Moderado",J50)))</formula>
    </cfRule>
  </conditionalFormatting>
  <conditionalFormatting sqref="J50:J54">
    <cfRule type="containsText" dxfId="1740" priority="63" operator="containsText" text="Bajo">
      <formula>NOT(ISERROR(SEARCH("Bajo",J50)))</formula>
    </cfRule>
    <cfRule type="containsText" dxfId="1739" priority="64" operator="containsText" text="Extremo">
      <formula>NOT(ISERROR(SEARCH("Extremo",J50)))</formula>
    </cfRule>
  </conditionalFormatting>
  <conditionalFormatting sqref="K50:K54">
    <cfRule type="containsText" dxfId="1738" priority="61" operator="containsText" text="Baja">
      <formula>NOT(ISERROR(SEARCH("Baja",K50)))</formula>
    </cfRule>
    <cfRule type="containsText" dxfId="1737" priority="62" operator="containsText" text="Muy Baja">
      <formula>NOT(ISERROR(SEARCH("Muy Baja",K50)))</formula>
    </cfRule>
  </conditionalFormatting>
  <conditionalFormatting sqref="K50:K54">
    <cfRule type="containsText" dxfId="1736" priority="59" operator="containsText" text="Muy Alta">
      <formula>NOT(ISERROR(SEARCH("Muy Alta",K50)))</formula>
    </cfRule>
    <cfRule type="containsText" dxfId="1735" priority="60" operator="containsText" text="Alta">
      <formula>NOT(ISERROR(SEARCH("Alta",K50)))</formula>
    </cfRule>
  </conditionalFormatting>
  <conditionalFormatting sqref="L50:L54">
    <cfRule type="containsText" dxfId="1734" priority="55" operator="containsText" text="Catastrófico">
      <formula>NOT(ISERROR(SEARCH("Catastrófico",L50)))</formula>
    </cfRule>
    <cfRule type="containsText" dxfId="1733" priority="56" operator="containsText" text="Mayor">
      <formula>NOT(ISERROR(SEARCH("Mayor",L50)))</formula>
    </cfRule>
    <cfRule type="containsText" dxfId="1732" priority="57" operator="containsText" text="Menor">
      <formula>NOT(ISERROR(SEARCH("Menor",L50)))</formula>
    </cfRule>
    <cfRule type="containsText" dxfId="1731" priority="58" operator="containsText" text="Leve">
      <formula>NOT(ISERROR(SEARCH("Leve",L50)))</formula>
    </cfRule>
  </conditionalFormatting>
  <conditionalFormatting sqref="J10:J19">
    <cfRule type="containsText" dxfId="1730" priority="1100" operator="containsText" text="Bajo">
      <formula>NOT(ISERROR(SEARCH("Bajo",J10)))</formula>
    </cfRule>
    <cfRule type="containsText" dxfId="1729" priority="1101" operator="containsText" text="Moderado">
      <formula>NOT(ISERROR(SEARCH("Moderado",J10)))</formula>
    </cfRule>
    <cfRule type="containsText" dxfId="1728" priority="1102" operator="containsText" text="Alto">
      <formula>NOT(ISERROR(SEARCH("Alto",J10)))</formula>
    </cfRule>
    <cfRule type="containsText" dxfId="1727" priority="1103" operator="containsText" text="Extremo">
      <formula>NOT(ISERROR(SEARCH("Extremo",J10)))</formula>
    </cfRule>
    <cfRule type="colorScale" priority="1104">
      <colorScale>
        <cfvo type="min"/>
        <cfvo type="max"/>
        <color rgb="FFFF7128"/>
        <color rgb="FFFFEF9C"/>
      </colorScale>
    </cfRule>
  </conditionalFormatting>
  <conditionalFormatting sqref="M10:M19">
    <cfRule type="containsText" dxfId="1726" priority="1105" operator="containsText" text="Moderado">
      <formula>NOT(ISERROR(SEARCH("Moderado",M10)))</formula>
    </cfRule>
    <cfRule type="containsText" dxfId="1725" priority="1106" operator="containsText" text="Bajo">
      <formula>NOT(ISERROR(SEARCH("Bajo",M10)))</formula>
    </cfRule>
    <cfRule type="containsText" dxfId="1724" priority="1107" operator="containsText" text="Moderado">
      <formula>NOT(ISERROR(SEARCH("Moderado",M10)))</formula>
    </cfRule>
    <cfRule type="containsText" dxfId="1723" priority="1108" operator="containsText" text="Alto">
      <formula>NOT(ISERROR(SEARCH("Alto",M10)))</formula>
    </cfRule>
    <cfRule type="containsText" dxfId="1722" priority="1109" operator="containsText" text="Extremo">
      <formula>NOT(ISERROR(SEARCH("Extremo",M10)))</formula>
    </cfRule>
    <cfRule type="colorScale" priority="111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35:U39" r:id="rId1" display="Seguimiento Ambiental" xr:uid="{5774CD8C-0F0E-5749-BE6D-2281132ED8BF}"/>
    <hyperlink ref="U30:U34" r:id="rId2" display="Seguimiento Anticorrupción" xr:uid="{4D18AEBF-D9E7-7B43-B412-08D3275EEC54}"/>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4"/>
  <sheetViews>
    <sheetView topLeftCell="I6" zoomScaleNormal="100" workbookViewId="0">
      <selection activeCell="O10" sqref="O10:W54"/>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19"/>
  </cols>
  <sheetData>
    <row r="1" spans="1:278" s="157" customFormat="1" ht="16.5" customHeight="1" x14ac:dyDescent="0.15">
      <c r="A1" s="476"/>
      <c r="B1" s="477"/>
      <c r="C1" s="477"/>
      <c r="D1" s="533" t="s">
        <v>370</v>
      </c>
      <c r="E1" s="533"/>
      <c r="F1" s="533"/>
      <c r="G1" s="533"/>
      <c r="H1" s="533"/>
      <c r="I1" s="533"/>
      <c r="J1" s="533"/>
      <c r="K1" s="533"/>
      <c r="L1" s="533"/>
      <c r="M1" s="533"/>
      <c r="N1" s="533"/>
      <c r="O1" s="533"/>
      <c r="P1" s="533"/>
      <c r="Q1" s="534"/>
      <c r="R1" s="468" t="s">
        <v>67</v>
      </c>
      <c r="S1" s="468"/>
      <c r="T1" s="46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8"/>
      <c r="B2" s="479"/>
      <c r="C2" s="479"/>
      <c r="D2" s="535"/>
      <c r="E2" s="535"/>
      <c r="F2" s="535"/>
      <c r="G2" s="535"/>
      <c r="H2" s="535"/>
      <c r="I2" s="535"/>
      <c r="J2" s="535"/>
      <c r="K2" s="535"/>
      <c r="L2" s="535"/>
      <c r="M2" s="535"/>
      <c r="N2" s="535"/>
      <c r="O2" s="535"/>
      <c r="P2" s="535"/>
      <c r="Q2" s="536"/>
      <c r="R2" s="468"/>
      <c r="S2" s="468"/>
      <c r="T2" s="46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6"/>
      <c r="D3" s="535"/>
      <c r="E3" s="535"/>
      <c r="F3" s="535"/>
      <c r="G3" s="535"/>
      <c r="H3" s="535"/>
      <c r="I3" s="535"/>
      <c r="J3" s="535"/>
      <c r="K3" s="535"/>
      <c r="L3" s="535"/>
      <c r="M3" s="535"/>
      <c r="N3" s="535"/>
      <c r="O3" s="535"/>
      <c r="P3" s="535"/>
      <c r="Q3" s="536"/>
      <c r="R3" s="468"/>
      <c r="S3" s="468"/>
      <c r="T3" s="46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9" t="s">
        <v>0</v>
      </c>
      <c r="B4" s="470"/>
      <c r="C4" s="471"/>
      <c r="D4" s="472" t="str">
        <f>'Mapa Final'!D4</f>
        <v>ASISTENCIA LEGAL</v>
      </c>
      <c r="E4" s="473"/>
      <c r="F4" s="473"/>
      <c r="G4" s="473"/>
      <c r="H4" s="473"/>
      <c r="I4" s="473"/>
      <c r="J4" s="473"/>
      <c r="K4" s="473"/>
      <c r="L4" s="473"/>
      <c r="M4" s="473"/>
      <c r="N4" s="474"/>
      <c r="O4" s="475"/>
      <c r="P4" s="475"/>
      <c r="Q4" s="47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9" t="s">
        <v>1</v>
      </c>
      <c r="B5" s="470"/>
      <c r="C5" s="471"/>
      <c r="D5" s="48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81"/>
      <c r="F5" s="481"/>
      <c r="G5" s="481"/>
      <c r="H5" s="481"/>
      <c r="I5" s="481"/>
      <c r="J5" s="481"/>
      <c r="K5" s="481"/>
      <c r="L5" s="481"/>
      <c r="M5" s="481"/>
      <c r="N5" s="48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9" t="s">
        <v>2</v>
      </c>
      <c r="B6" s="470"/>
      <c r="C6" s="471"/>
      <c r="D6" s="480" t="str">
        <f>'Mapa Final'!D6</f>
        <v>Nivel Seccional</v>
      </c>
      <c r="E6" s="481"/>
      <c r="F6" s="481"/>
      <c r="G6" s="481"/>
      <c r="H6" s="481"/>
      <c r="I6" s="481"/>
      <c r="J6" s="481"/>
      <c r="K6" s="481"/>
      <c r="L6" s="481"/>
      <c r="M6" s="481"/>
      <c r="N6" s="48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0" customFormat="1" ht="46.5" customHeight="1" thickTop="1" thickBot="1" x14ac:dyDescent="0.25">
      <c r="A7" s="528" t="s">
        <v>348</v>
      </c>
      <c r="B7" s="529"/>
      <c r="C7" s="529"/>
      <c r="D7" s="529"/>
      <c r="E7" s="529"/>
      <c r="F7" s="530"/>
      <c r="G7" s="187"/>
      <c r="H7" s="531" t="s">
        <v>349</v>
      </c>
      <c r="I7" s="531"/>
      <c r="J7" s="531"/>
      <c r="K7" s="531" t="s">
        <v>350</v>
      </c>
      <c r="L7" s="531"/>
      <c r="M7" s="531"/>
      <c r="N7" s="532" t="s">
        <v>351</v>
      </c>
      <c r="O7" s="537" t="s">
        <v>352</v>
      </c>
      <c r="P7" s="539" t="s">
        <v>353</v>
      </c>
      <c r="Q7" s="540"/>
      <c r="R7" s="539" t="s">
        <v>354</v>
      </c>
      <c r="S7" s="540"/>
      <c r="T7" s="487" t="s">
        <v>373</v>
      </c>
      <c r="U7" s="487" t="s">
        <v>537</v>
      </c>
      <c r="V7" s="541" t="s">
        <v>538</v>
      </c>
      <c r="W7" s="543" t="s">
        <v>539</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189" t="s">
        <v>10</v>
      </c>
      <c r="F8" s="189" t="s">
        <v>11</v>
      </c>
      <c r="G8" s="189" t="s">
        <v>12</v>
      </c>
      <c r="H8" s="190" t="s">
        <v>356</v>
      </c>
      <c r="I8" s="190" t="s">
        <v>38</v>
      </c>
      <c r="J8" s="190" t="s">
        <v>357</v>
      </c>
      <c r="K8" s="190" t="s">
        <v>356</v>
      </c>
      <c r="L8" s="190" t="s">
        <v>358</v>
      </c>
      <c r="M8" s="190" t="s">
        <v>357</v>
      </c>
      <c r="N8" s="532"/>
      <c r="O8" s="538"/>
      <c r="P8" s="191" t="s">
        <v>359</v>
      </c>
      <c r="Q8" s="191" t="s">
        <v>360</v>
      </c>
      <c r="R8" s="191" t="s">
        <v>361</v>
      </c>
      <c r="S8" s="191" t="s">
        <v>362</v>
      </c>
      <c r="T8" s="487"/>
      <c r="U8" s="487"/>
      <c r="V8" s="542"/>
      <c r="W8" s="54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6"/>
      <c r="B9" s="527"/>
      <c r="C9" s="527"/>
      <c r="D9" s="527"/>
      <c r="E9" s="527"/>
      <c r="F9" s="527"/>
      <c r="G9" s="527"/>
      <c r="H9" s="527"/>
      <c r="I9" s="527"/>
      <c r="J9" s="527"/>
      <c r="K9" s="527"/>
      <c r="L9" s="527"/>
      <c r="M9" s="527"/>
      <c r="N9" s="527"/>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14">
        <f>'Mapa Final'!A10</f>
        <v>1</v>
      </c>
      <c r="B10" s="491" t="str">
        <f>'Mapa Final'!B10</f>
        <v>Extemporaneidad Actuaciones Administrativas,  Judiciales y/o extrajudiciales</v>
      </c>
      <c r="C10" s="493" t="str">
        <f>'Mapa Final'!C10</f>
        <v>Afectación Económica</v>
      </c>
      <c r="D10" s="493" t="str">
        <f>'Mapa Final'!D10</f>
        <v>Incremento en el ingreso de titulos ejecutivos para su respectivo cobro que exige mayor cantidad de servidores dedicados a su atención</v>
      </c>
      <c r="E10" s="496" t="str">
        <f>'Mapa Final'!E10</f>
        <v>Insuficiencia de personal en el área de asistencia legal y cobro coactivo</v>
      </c>
      <c r="F10" s="496" t="str">
        <f>'Mapa Final'!F10</f>
        <v>Posibilidad de afectación económica debido a insuficiencia de personal en el área de asistencia legal y cobro coactivo</v>
      </c>
      <c r="G10" s="496" t="str">
        <f>'Mapa Final'!G10</f>
        <v>Ejecución y Administración de Procesos</v>
      </c>
      <c r="H10" s="499" t="str">
        <f>'Mapa Final'!I10</f>
        <v>Alta</v>
      </c>
      <c r="I10" s="502" t="str">
        <f>'Mapa Final'!L10</f>
        <v>Moderado</v>
      </c>
      <c r="J10" s="508" t="str">
        <f>'Mapa Final'!N10</f>
        <v xml:space="preserve">Alto </v>
      </c>
      <c r="K10" s="511" t="str">
        <f>'Mapa Final'!AA10</f>
        <v>Media</v>
      </c>
      <c r="L10" s="511" t="str">
        <f>'Mapa Final'!AE10</f>
        <v>Moderado</v>
      </c>
      <c r="M10" s="505" t="str">
        <f>'Mapa Final'!AG10</f>
        <v>Moderado</v>
      </c>
      <c r="N10" s="511" t="str">
        <f>'Mapa Final'!AH10</f>
        <v>Reducir(mitigar)</v>
      </c>
      <c r="O10" s="517"/>
      <c r="P10" s="484"/>
      <c r="Q10" s="520"/>
      <c r="R10" s="523"/>
      <c r="S10" s="523"/>
      <c r="T10" s="517"/>
      <c r="U10" s="488"/>
      <c r="V10" s="488"/>
      <c r="W10" s="488"/>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15"/>
      <c r="B11" s="550"/>
      <c r="C11" s="494"/>
      <c r="D11" s="494"/>
      <c r="E11" s="497"/>
      <c r="F11" s="497"/>
      <c r="G11" s="497"/>
      <c r="H11" s="500"/>
      <c r="I11" s="503"/>
      <c r="J11" s="509"/>
      <c r="K11" s="512"/>
      <c r="L11" s="512"/>
      <c r="M11" s="506"/>
      <c r="N11" s="512"/>
      <c r="O11" s="518"/>
      <c r="P11" s="485"/>
      <c r="Q11" s="521"/>
      <c r="R11" s="524"/>
      <c r="S11" s="524"/>
      <c r="T11" s="518"/>
      <c r="U11" s="489"/>
      <c r="V11" s="489"/>
      <c r="W11" s="489"/>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15"/>
      <c r="B12" s="550"/>
      <c r="C12" s="494"/>
      <c r="D12" s="494"/>
      <c r="E12" s="497"/>
      <c r="F12" s="497"/>
      <c r="G12" s="497"/>
      <c r="H12" s="500"/>
      <c r="I12" s="503"/>
      <c r="J12" s="509"/>
      <c r="K12" s="512"/>
      <c r="L12" s="512"/>
      <c r="M12" s="506"/>
      <c r="N12" s="512"/>
      <c r="O12" s="518"/>
      <c r="P12" s="485"/>
      <c r="Q12" s="521"/>
      <c r="R12" s="524"/>
      <c r="S12" s="524"/>
      <c r="T12" s="518"/>
      <c r="U12" s="489"/>
      <c r="V12" s="489"/>
      <c r="W12" s="489"/>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15"/>
      <c r="B13" s="550"/>
      <c r="C13" s="494"/>
      <c r="D13" s="494"/>
      <c r="E13" s="497"/>
      <c r="F13" s="497"/>
      <c r="G13" s="497"/>
      <c r="H13" s="500"/>
      <c r="I13" s="503"/>
      <c r="J13" s="509"/>
      <c r="K13" s="512"/>
      <c r="L13" s="512"/>
      <c r="M13" s="506"/>
      <c r="N13" s="512"/>
      <c r="O13" s="518"/>
      <c r="P13" s="485"/>
      <c r="Q13" s="521"/>
      <c r="R13" s="524"/>
      <c r="S13" s="524"/>
      <c r="T13" s="518"/>
      <c r="U13" s="489"/>
      <c r="V13" s="489"/>
      <c r="W13" s="489"/>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6"/>
      <c r="B14" s="551"/>
      <c r="C14" s="495"/>
      <c r="D14" s="495"/>
      <c r="E14" s="498"/>
      <c r="F14" s="498"/>
      <c r="G14" s="498"/>
      <c r="H14" s="501"/>
      <c r="I14" s="504"/>
      <c r="J14" s="510"/>
      <c r="K14" s="513"/>
      <c r="L14" s="513"/>
      <c r="M14" s="507"/>
      <c r="N14" s="513"/>
      <c r="O14" s="519"/>
      <c r="P14" s="486"/>
      <c r="Q14" s="522"/>
      <c r="R14" s="525"/>
      <c r="S14" s="525"/>
      <c r="T14" s="519"/>
      <c r="U14" s="490"/>
      <c r="V14" s="490"/>
      <c r="W14" s="490"/>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14">
        <f>'Mapa Final'!A15</f>
        <v>2</v>
      </c>
      <c r="B15" s="491" t="str">
        <f>'Mapa Final'!B15</f>
        <v>Insuficiente Argumentación Jurídica</v>
      </c>
      <c r="C15" s="493" t="str">
        <f>'Mapa Final'!C15</f>
        <v>Reputacional</v>
      </c>
      <c r="D15" s="493" t="str">
        <f>'Mapa Final'!D15</f>
        <v>Insuficiencia de personal en el área de asistencia legal y cobro coactivo</v>
      </c>
      <c r="E15" s="496" t="str">
        <f>'Mapa Final'!E15</f>
        <v>Insuficiencia de personal en el área de asistencia legal y cobro coactivo</v>
      </c>
      <c r="F15" s="496" t="str">
        <f>'Mapa Final'!F15</f>
        <v>Posibilidad de afectación reputacional debido a la insuficiencia de personal en el área de asistencia legal y cobro coactivo</v>
      </c>
      <c r="G15" s="496" t="str">
        <f>'Mapa Final'!G15</f>
        <v>Ejecución y Administración de Procesos</v>
      </c>
      <c r="H15" s="499" t="str">
        <f>'Mapa Final'!I15</f>
        <v>Alta</v>
      </c>
      <c r="I15" s="502" t="str">
        <f>'Mapa Final'!L15</f>
        <v>Catastrófico</v>
      </c>
      <c r="J15" s="508" t="str">
        <f>'Mapa Final'!N15</f>
        <v>Extremo</v>
      </c>
      <c r="K15" s="511" t="str">
        <f>'Mapa Final'!AA15</f>
        <v>Media</v>
      </c>
      <c r="L15" s="511" t="str">
        <f>'Mapa Final'!AE15</f>
        <v>Catastrófico</v>
      </c>
      <c r="M15" s="505" t="str">
        <f>'Mapa Final'!AG15</f>
        <v>Extremo</v>
      </c>
      <c r="N15" s="511" t="str">
        <f>'Mapa Final'!AH15</f>
        <v>Evitar</v>
      </c>
      <c r="O15" s="517"/>
      <c r="P15" s="484"/>
      <c r="Q15" s="554"/>
      <c r="R15" s="523"/>
      <c r="S15" s="523"/>
      <c r="T15" s="517"/>
      <c r="U15" s="517"/>
      <c r="V15" s="517"/>
      <c r="W15" s="517"/>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15"/>
      <c r="B16" s="550"/>
      <c r="C16" s="494"/>
      <c r="D16" s="494"/>
      <c r="E16" s="497"/>
      <c r="F16" s="497"/>
      <c r="G16" s="497"/>
      <c r="H16" s="500"/>
      <c r="I16" s="503"/>
      <c r="J16" s="509"/>
      <c r="K16" s="512"/>
      <c r="L16" s="512"/>
      <c r="M16" s="506"/>
      <c r="N16" s="512"/>
      <c r="O16" s="518"/>
      <c r="P16" s="485"/>
      <c r="Q16" s="524"/>
      <c r="R16" s="524"/>
      <c r="S16" s="524"/>
      <c r="T16" s="518"/>
      <c r="U16" s="518"/>
      <c r="V16" s="518"/>
      <c r="W16" s="518"/>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15"/>
      <c r="B17" s="550"/>
      <c r="C17" s="494"/>
      <c r="D17" s="494"/>
      <c r="E17" s="497"/>
      <c r="F17" s="497"/>
      <c r="G17" s="497"/>
      <c r="H17" s="500"/>
      <c r="I17" s="503"/>
      <c r="J17" s="509"/>
      <c r="K17" s="512"/>
      <c r="L17" s="512"/>
      <c r="M17" s="506"/>
      <c r="N17" s="512"/>
      <c r="O17" s="518"/>
      <c r="P17" s="485"/>
      <c r="Q17" s="524"/>
      <c r="R17" s="524"/>
      <c r="S17" s="524"/>
      <c r="T17" s="518"/>
      <c r="U17" s="518"/>
      <c r="V17" s="518"/>
      <c r="W17" s="518"/>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15"/>
      <c r="B18" s="550"/>
      <c r="C18" s="494"/>
      <c r="D18" s="494"/>
      <c r="E18" s="497"/>
      <c r="F18" s="497"/>
      <c r="G18" s="497"/>
      <c r="H18" s="500"/>
      <c r="I18" s="503"/>
      <c r="J18" s="509"/>
      <c r="K18" s="512"/>
      <c r="L18" s="512"/>
      <c r="M18" s="506"/>
      <c r="N18" s="512"/>
      <c r="O18" s="518"/>
      <c r="P18" s="485"/>
      <c r="Q18" s="524"/>
      <c r="R18" s="524"/>
      <c r="S18" s="524"/>
      <c r="T18" s="518"/>
      <c r="U18" s="518"/>
      <c r="V18" s="518"/>
      <c r="W18" s="518"/>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6"/>
      <c r="B19" s="551"/>
      <c r="C19" s="495"/>
      <c r="D19" s="495"/>
      <c r="E19" s="498"/>
      <c r="F19" s="498"/>
      <c r="G19" s="498"/>
      <c r="H19" s="501"/>
      <c r="I19" s="504"/>
      <c r="J19" s="510"/>
      <c r="K19" s="513"/>
      <c r="L19" s="513"/>
      <c r="M19" s="507"/>
      <c r="N19" s="513"/>
      <c r="O19" s="519"/>
      <c r="P19" s="486"/>
      <c r="Q19" s="525"/>
      <c r="R19" s="525"/>
      <c r="S19" s="525"/>
      <c r="T19" s="519"/>
      <c r="U19" s="519"/>
      <c r="V19" s="519"/>
      <c r="W19" s="519"/>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14">
        <f>'Mapa Final'!A20</f>
        <v>3</v>
      </c>
      <c r="B20" s="491" t="str">
        <f>'Mapa Final'!B20</f>
        <v>No adelantar de manera oportuna las actuaciones que conduzcan a evitar que se presente la prescripción, en los procesos de cobro coactivo</v>
      </c>
      <c r="C20" s="493" t="str">
        <f>'Mapa Final'!C20</f>
        <v>Afectación Económica</v>
      </c>
      <c r="D20" s="493" t="str">
        <f>'Mapa Final'!D20</f>
        <v xml:space="preserve">Falta de impulso oficioso en el adelantamiento de las actuaciones tendientes a interrumpir la prescripción </v>
      </c>
      <c r="E20" s="496" t="str">
        <f>'Mapa Final'!E20</f>
        <v>Insuficiencia de personal</v>
      </c>
      <c r="F20" s="496" t="str">
        <f>'Mapa Final'!F20</f>
        <v xml:space="preserve">Posibilidad de afectación económica debido a insuficiencia de personal </v>
      </c>
      <c r="G20" s="496" t="str">
        <f>'Mapa Final'!G20</f>
        <v>Ejecución y Administración de Procesos</v>
      </c>
      <c r="H20" s="499" t="str">
        <f>'Mapa Final'!I20</f>
        <v>Media</v>
      </c>
      <c r="I20" s="502" t="str">
        <f>'Mapa Final'!L20</f>
        <v>Menor</v>
      </c>
      <c r="J20" s="508" t="str">
        <f>'Mapa Final'!N20</f>
        <v>Moderado</v>
      </c>
      <c r="K20" s="511" t="str">
        <f>'Mapa Final'!AA20</f>
        <v>Baja</v>
      </c>
      <c r="L20" s="511" t="str">
        <f>'Mapa Final'!AE20</f>
        <v>Menor</v>
      </c>
      <c r="M20" s="505" t="str">
        <f>'Mapa Final'!AG20</f>
        <v>Moderado</v>
      </c>
      <c r="N20" s="511" t="str">
        <f>'Mapa Final'!AH20</f>
        <v>Aceptar</v>
      </c>
      <c r="O20" s="484"/>
      <c r="P20" s="484"/>
      <c r="Q20" s="484"/>
      <c r="R20" s="484"/>
      <c r="S20" s="484"/>
      <c r="T20" s="484"/>
      <c r="U20" s="484"/>
      <c r="V20" s="484"/>
      <c r="W20" s="484"/>
    </row>
    <row r="21" spans="1:176" x14ac:dyDescent="0.2">
      <c r="A21" s="515"/>
      <c r="B21" s="550"/>
      <c r="C21" s="494"/>
      <c r="D21" s="494"/>
      <c r="E21" s="497"/>
      <c r="F21" s="497"/>
      <c r="G21" s="497"/>
      <c r="H21" s="500"/>
      <c r="I21" s="503"/>
      <c r="J21" s="509"/>
      <c r="K21" s="512"/>
      <c r="L21" s="512"/>
      <c r="M21" s="506"/>
      <c r="N21" s="512"/>
      <c r="O21" s="485"/>
      <c r="P21" s="485"/>
      <c r="Q21" s="485"/>
      <c r="R21" s="485"/>
      <c r="S21" s="485"/>
      <c r="T21" s="485"/>
      <c r="U21" s="485"/>
      <c r="V21" s="485"/>
      <c r="W21" s="485"/>
    </row>
    <row r="22" spans="1:176" x14ac:dyDescent="0.2">
      <c r="A22" s="515"/>
      <c r="B22" s="550"/>
      <c r="C22" s="494"/>
      <c r="D22" s="494"/>
      <c r="E22" s="497"/>
      <c r="F22" s="497"/>
      <c r="G22" s="497"/>
      <c r="H22" s="500"/>
      <c r="I22" s="503"/>
      <c r="J22" s="509"/>
      <c r="K22" s="512"/>
      <c r="L22" s="512"/>
      <c r="M22" s="506"/>
      <c r="N22" s="512"/>
      <c r="O22" s="485"/>
      <c r="P22" s="485"/>
      <c r="Q22" s="485"/>
      <c r="R22" s="485"/>
      <c r="S22" s="485"/>
      <c r="T22" s="485"/>
      <c r="U22" s="485"/>
      <c r="V22" s="485"/>
      <c r="W22" s="485"/>
    </row>
    <row r="23" spans="1:176" x14ac:dyDescent="0.2">
      <c r="A23" s="515"/>
      <c r="B23" s="550"/>
      <c r="C23" s="494"/>
      <c r="D23" s="494"/>
      <c r="E23" s="497"/>
      <c r="F23" s="497"/>
      <c r="G23" s="497"/>
      <c r="H23" s="500"/>
      <c r="I23" s="503"/>
      <c r="J23" s="509"/>
      <c r="K23" s="512"/>
      <c r="L23" s="512"/>
      <c r="M23" s="506"/>
      <c r="N23" s="512"/>
      <c r="O23" s="485"/>
      <c r="P23" s="485"/>
      <c r="Q23" s="485"/>
      <c r="R23" s="485"/>
      <c r="S23" s="485"/>
      <c r="T23" s="485"/>
      <c r="U23" s="485"/>
      <c r="V23" s="485"/>
      <c r="W23" s="485"/>
    </row>
    <row r="24" spans="1:176" ht="277.5" customHeight="1" thickBot="1" x14ac:dyDescent="0.25">
      <c r="A24" s="516"/>
      <c r="B24" s="551"/>
      <c r="C24" s="495"/>
      <c r="D24" s="495"/>
      <c r="E24" s="498"/>
      <c r="F24" s="498"/>
      <c r="G24" s="498"/>
      <c r="H24" s="501"/>
      <c r="I24" s="504"/>
      <c r="J24" s="510"/>
      <c r="K24" s="513"/>
      <c r="L24" s="513"/>
      <c r="M24" s="507"/>
      <c r="N24" s="513"/>
      <c r="O24" s="486"/>
      <c r="P24" s="486"/>
      <c r="Q24" s="486"/>
      <c r="R24" s="486"/>
      <c r="S24" s="486"/>
      <c r="T24" s="486"/>
      <c r="U24" s="486"/>
      <c r="V24" s="486"/>
      <c r="W24" s="486"/>
    </row>
    <row r="25" spans="1:176" x14ac:dyDescent="0.2">
      <c r="A25" s="514">
        <f>'Mapa Final'!A25</f>
        <v>4</v>
      </c>
      <c r="B25" s="491" t="str">
        <f>'Mapa Final'!B25</f>
        <v>Incumplimiento en el diligenciamiento del aplicativo EKOGUI y GCC (Gestión Cobro Coactivo)</v>
      </c>
      <c r="C25" s="493" t="str">
        <f>'Mapa Final'!C25</f>
        <v>Reputacional</v>
      </c>
      <c r="D25" s="493" t="str">
        <f>'Mapa Final'!D25</f>
        <v>Insuficiencia de personal y número creciente de solicitudes de conciliación, demandas y de titulos ejecutivos</v>
      </c>
      <c r="E25" s="496" t="str">
        <f>'Mapa Final'!E25</f>
        <v>Insuficiencia de personal y número creciente de solicitudes de conciliación, demandas y de titulos ejecutivos</v>
      </c>
      <c r="F25" s="496" t="str">
        <f>'Mapa Final'!F25</f>
        <v>Posibilidad de afectación reputacional debido a insuficiencia de personal y número creciente de solicitudes de conciliación, demandas y de titulos ejecutivos</v>
      </c>
      <c r="G25" s="496" t="str">
        <f>'Mapa Final'!G25</f>
        <v>Usuarios, productos y prácticas organizacionales</v>
      </c>
      <c r="H25" s="499" t="str">
        <f>'Mapa Final'!I25</f>
        <v>Muy Alta</v>
      </c>
      <c r="I25" s="502" t="str">
        <f>'Mapa Final'!L25</f>
        <v>Leve</v>
      </c>
      <c r="J25" s="508" t="str">
        <f>'Mapa Final'!N25</f>
        <v xml:space="preserve">Alto </v>
      </c>
      <c r="K25" s="511" t="str">
        <f>'Mapa Final'!AA25</f>
        <v>Alta</v>
      </c>
      <c r="L25" s="511" t="str">
        <f>'Mapa Final'!AE25</f>
        <v>Leve</v>
      </c>
      <c r="M25" s="505" t="str">
        <f>'Mapa Final'!AG25</f>
        <v>Moderado</v>
      </c>
      <c r="N25" s="511" t="str">
        <f>'Mapa Final'!AH25</f>
        <v>Reducir(compartir)</v>
      </c>
      <c r="O25" s="484"/>
      <c r="P25" s="484"/>
      <c r="Q25" s="484"/>
      <c r="R25" s="484"/>
      <c r="S25" s="484"/>
      <c r="T25" s="484"/>
      <c r="U25" s="484"/>
      <c r="V25" s="484"/>
      <c r="W25" s="484"/>
    </row>
    <row r="26" spans="1:176" x14ac:dyDescent="0.2">
      <c r="A26" s="515"/>
      <c r="B26" s="550"/>
      <c r="C26" s="494"/>
      <c r="D26" s="494"/>
      <c r="E26" s="497"/>
      <c r="F26" s="497"/>
      <c r="G26" s="497"/>
      <c r="H26" s="500"/>
      <c r="I26" s="503"/>
      <c r="J26" s="509"/>
      <c r="K26" s="512"/>
      <c r="L26" s="512"/>
      <c r="M26" s="506"/>
      <c r="N26" s="512"/>
      <c r="O26" s="485"/>
      <c r="P26" s="485"/>
      <c r="Q26" s="485"/>
      <c r="R26" s="485"/>
      <c r="S26" s="485"/>
      <c r="T26" s="485"/>
      <c r="U26" s="485"/>
      <c r="V26" s="485"/>
      <c r="W26" s="485"/>
    </row>
    <row r="27" spans="1:176" x14ac:dyDescent="0.2">
      <c r="A27" s="515"/>
      <c r="B27" s="550"/>
      <c r="C27" s="494"/>
      <c r="D27" s="494"/>
      <c r="E27" s="497"/>
      <c r="F27" s="497"/>
      <c r="G27" s="497"/>
      <c r="H27" s="500"/>
      <c r="I27" s="503"/>
      <c r="J27" s="509"/>
      <c r="K27" s="512"/>
      <c r="L27" s="512"/>
      <c r="M27" s="506"/>
      <c r="N27" s="512"/>
      <c r="O27" s="485"/>
      <c r="P27" s="485"/>
      <c r="Q27" s="485"/>
      <c r="R27" s="485"/>
      <c r="S27" s="485"/>
      <c r="T27" s="485"/>
      <c r="U27" s="485"/>
      <c r="V27" s="485"/>
      <c r="W27" s="485"/>
    </row>
    <row r="28" spans="1:176" x14ac:dyDescent="0.2">
      <c r="A28" s="515"/>
      <c r="B28" s="550"/>
      <c r="C28" s="494"/>
      <c r="D28" s="494"/>
      <c r="E28" s="497"/>
      <c r="F28" s="497"/>
      <c r="G28" s="497"/>
      <c r="H28" s="500"/>
      <c r="I28" s="503"/>
      <c r="J28" s="509"/>
      <c r="K28" s="512"/>
      <c r="L28" s="512"/>
      <c r="M28" s="506"/>
      <c r="N28" s="512"/>
      <c r="O28" s="485"/>
      <c r="P28" s="485"/>
      <c r="Q28" s="485"/>
      <c r="R28" s="485"/>
      <c r="S28" s="485"/>
      <c r="T28" s="485"/>
      <c r="U28" s="485"/>
      <c r="V28" s="485"/>
      <c r="W28" s="485"/>
    </row>
    <row r="29" spans="1:176" ht="102.75" customHeight="1" thickBot="1" x14ac:dyDescent="0.25">
      <c r="A29" s="516"/>
      <c r="B29" s="551"/>
      <c r="C29" s="495"/>
      <c r="D29" s="495"/>
      <c r="E29" s="498"/>
      <c r="F29" s="498"/>
      <c r="G29" s="498"/>
      <c r="H29" s="501"/>
      <c r="I29" s="504"/>
      <c r="J29" s="510"/>
      <c r="K29" s="513"/>
      <c r="L29" s="513"/>
      <c r="M29" s="507"/>
      <c r="N29" s="513"/>
      <c r="O29" s="486"/>
      <c r="P29" s="486"/>
      <c r="Q29" s="486"/>
      <c r="R29" s="486"/>
      <c r="S29" s="486"/>
      <c r="T29" s="486"/>
      <c r="U29" s="486"/>
      <c r="V29" s="486"/>
      <c r="W29" s="486"/>
    </row>
    <row r="30" spans="1:176" x14ac:dyDescent="0.2">
      <c r="A30" s="514">
        <f>'Mapa Final'!A30</f>
        <v>5</v>
      </c>
      <c r="B30" s="491" t="str">
        <f>'Mapa Final'!B30</f>
        <v>Recibir dádivas o beneficios para favorecer a contraparte o deudores de cobro coactivo</v>
      </c>
      <c r="C30" s="493" t="str">
        <f>'Mapa Final'!C30</f>
        <v>Reputacional(Corrupción)</v>
      </c>
      <c r="D30" s="493" t="str">
        <f>'Mapa Final'!D30</f>
        <v>Insuficientes programas de capacitación para la toma de conciencia debido al desconocimiento de la Ley antisoborno (ISO 37001:2016), Plan Anticorrupción y  de los  valores y principios propios de la entidad.</v>
      </c>
      <c r="E30" s="496" t="str">
        <f>'Mapa Final'!E30</f>
        <v xml:space="preserve">Carencia de compromiso  y transparencia de los servidores judiciales con la entidad  </v>
      </c>
      <c r="F30" s="496" t="str">
        <f>'Mapa Final'!F30</f>
        <v xml:space="preserve">Posibilidad de actos indebidos de  los servidores judiciales debido a  la carencia en transparencia, etica y valores </v>
      </c>
      <c r="G30" s="496" t="str">
        <f>'Mapa Final'!G30</f>
        <v>Fraude Interno</v>
      </c>
      <c r="H30" s="499" t="str">
        <f>'Mapa Final'!I30</f>
        <v>Muy Alta</v>
      </c>
      <c r="I30" s="502" t="str">
        <f>'Mapa Final'!L30</f>
        <v>Mayor</v>
      </c>
      <c r="J30" s="508" t="str">
        <f>'Mapa Final'!N30</f>
        <v xml:space="preserve">Alto </v>
      </c>
      <c r="K30" s="511" t="str">
        <f>'Mapa Final'!AA30</f>
        <v>Media</v>
      </c>
      <c r="L30" s="511" t="str">
        <f>'Mapa Final'!AE30</f>
        <v>Mayor</v>
      </c>
      <c r="M30" s="505" t="str">
        <f>'Mapa Final'!AG30</f>
        <v xml:space="preserve">Alto </v>
      </c>
      <c r="N30" s="511" t="str">
        <f>'Mapa Final'!AH30</f>
        <v>Reducir(compartir)</v>
      </c>
      <c r="O30" s="517"/>
      <c r="P30" s="484"/>
      <c r="Q30" s="520"/>
      <c r="R30" s="523"/>
      <c r="S30" s="523"/>
      <c r="T30" s="517"/>
      <c r="U30" s="488"/>
      <c r="V30" s="488"/>
      <c r="W30" s="488"/>
    </row>
    <row r="31" spans="1:176" x14ac:dyDescent="0.2">
      <c r="A31" s="515"/>
      <c r="B31" s="550"/>
      <c r="C31" s="494"/>
      <c r="D31" s="494"/>
      <c r="E31" s="497"/>
      <c r="F31" s="497"/>
      <c r="G31" s="497"/>
      <c r="H31" s="500"/>
      <c r="I31" s="503"/>
      <c r="J31" s="509"/>
      <c r="K31" s="512"/>
      <c r="L31" s="512"/>
      <c r="M31" s="506"/>
      <c r="N31" s="512"/>
      <c r="O31" s="518"/>
      <c r="P31" s="485"/>
      <c r="Q31" s="521"/>
      <c r="R31" s="524"/>
      <c r="S31" s="524"/>
      <c r="T31" s="552"/>
      <c r="U31" s="548"/>
      <c r="V31" s="548"/>
      <c r="W31" s="548"/>
    </row>
    <row r="32" spans="1:176" x14ac:dyDescent="0.2">
      <c r="A32" s="515"/>
      <c r="B32" s="550"/>
      <c r="C32" s="494"/>
      <c r="D32" s="494"/>
      <c r="E32" s="497"/>
      <c r="F32" s="497"/>
      <c r="G32" s="497"/>
      <c r="H32" s="500"/>
      <c r="I32" s="503"/>
      <c r="J32" s="509"/>
      <c r="K32" s="512"/>
      <c r="L32" s="512"/>
      <c r="M32" s="506"/>
      <c r="N32" s="512"/>
      <c r="O32" s="518"/>
      <c r="P32" s="485"/>
      <c r="Q32" s="521"/>
      <c r="R32" s="524"/>
      <c r="S32" s="524"/>
      <c r="T32" s="552"/>
      <c r="U32" s="548"/>
      <c r="V32" s="548"/>
      <c r="W32" s="548"/>
    </row>
    <row r="33" spans="1:23" x14ac:dyDescent="0.2">
      <c r="A33" s="515"/>
      <c r="B33" s="550"/>
      <c r="C33" s="494"/>
      <c r="D33" s="494"/>
      <c r="E33" s="497"/>
      <c r="F33" s="497"/>
      <c r="G33" s="497"/>
      <c r="H33" s="500"/>
      <c r="I33" s="503"/>
      <c r="J33" s="509"/>
      <c r="K33" s="512"/>
      <c r="L33" s="512"/>
      <c r="M33" s="506"/>
      <c r="N33" s="512"/>
      <c r="O33" s="518"/>
      <c r="P33" s="485"/>
      <c r="Q33" s="521"/>
      <c r="R33" s="524"/>
      <c r="S33" s="524"/>
      <c r="T33" s="552"/>
      <c r="U33" s="548"/>
      <c r="V33" s="548"/>
      <c r="W33" s="548"/>
    </row>
    <row r="34" spans="1:23" ht="278.25" customHeight="1" thickBot="1" x14ac:dyDescent="0.25">
      <c r="A34" s="516"/>
      <c r="B34" s="551"/>
      <c r="C34" s="495"/>
      <c r="D34" s="495"/>
      <c r="E34" s="498"/>
      <c r="F34" s="498"/>
      <c r="G34" s="498"/>
      <c r="H34" s="501"/>
      <c r="I34" s="504"/>
      <c r="J34" s="510"/>
      <c r="K34" s="513"/>
      <c r="L34" s="513"/>
      <c r="M34" s="507"/>
      <c r="N34" s="513"/>
      <c r="O34" s="519"/>
      <c r="P34" s="486"/>
      <c r="Q34" s="522"/>
      <c r="R34" s="525"/>
      <c r="S34" s="525"/>
      <c r="T34" s="553"/>
      <c r="U34" s="549"/>
      <c r="V34" s="549"/>
      <c r="W34" s="549"/>
    </row>
    <row r="35" spans="1:23" ht="74" customHeight="1" x14ac:dyDescent="0.2">
      <c r="A35" s="514">
        <f>'Mapa Final'!A35</f>
        <v>6</v>
      </c>
      <c r="B35" s="491" t="str">
        <f>'Mapa Final'!B35</f>
        <v>Inaplicabilidad de la normavidad ambiental vigente</v>
      </c>
      <c r="C35" s="493" t="str">
        <f>'Mapa Final'!C35</f>
        <v xml:space="preserve"> Afectación Ambiental</v>
      </c>
      <c r="D35" s="493" t="str">
        <f>'Mapa Final'!D35</f>
        <v>Falta de apropiación del Plan de Gestión Ambiental que aplica para la Rama Judicial Acuerdo PSAA14-10160</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499" t="str">
        <f>'Mapa Final'!I35</f>
        <v>Baja</v>
      </c>
      <c r="I35" s="502" t="str">
        <f>'Mapa Final'!L35</f>
        <v>Moderado</v>
      </c>
      <c r="J35" s="508" t="str">
        <f>'Mapa Final'!N35</f>
        <v>Moderado</v>
      </c>
      <c r="K35" s="511" t="str">
        <f>'Mapa Final'!AA35</f>
        <v>Baja</v>
      </c>
      <c r="L35" s="511" t="str">
        <f>'Mapa Final'!AE35</f>
        <v>Moderado</v>
      </c>
      <c r="M35" s="505" t="str">
        <f>'Mapa Final'!AG35</f>
        <v>Moderado</v>
      </c>
      <c r="N35" s="511" t="str">
        <f>'Mapa Final'!AH35</f>
        <v>Reducir(compartir)</v>
      </c>
      <c r="O35" s="517"/>
      <c r="P35" s="484"/>
      <c r="Q35" s="520"/>
      <c r="R35" s="523"/>
      <c r="S35" s="523"/>
      <c r="T35" s="517"/>
      <c r="U35" s="488"/>
      <c r="V35" s="488"/>
      <c r="W35" s="488"/>
    </row>
    <row r="36" spans="1:23" ht="74" customHeight="1" x14ac:dyDescent="0.2">
      <c r="A36" s="515"/>
      <c r="B36" s="550"/>
      <c r="C36" s="494"/>
      <c r="D36" s="494"/>
      <c r="E36" s="497"/>
      <c r="F36" s="497"/>
      <c r="G36" s="497"/>
      <c r="H36" s="500"/>
      <c r="I36" s="503"/>
      <c r="J36" s="509"/>
      <c r="K36" s="512"/>
      <c r="L36" s="512"/>
      <c r="M36" s="506"/>
      <c r="N36" s="512"/>
      <c r="O36" s="518"/>
      <c r="P36" s="485"/>
      <c r="Q36" s="521"/>
      <c r="R36" s="524"/>
      <c r="S36" s="524"/>
      <c r="T36" s="518"/>
      <c r="U36" s="489"/>
      <c r="V36" s="489"/>
      <c r="W36" s="489"/>
    </row>
    <row r="37" spans="1:23" ht="74" customHeight="1" x14ac:dyDescent="0.2">
      <c r="A37" s="515"/>
      <c r="B37" s="550"/>
      <c r="C37" s="494"/>
      <c r="D37" s="494"/>
      <c r="E37" s="497"/>
      <c r="F37" s="497"/>
      <c r="G37" s="497"/>
      <c r="H37" s="500"/>
      <c r="I37" s="503"/>
      <c r="J37" s="509"/>
      <c r="K37" s="512"/>
      <c r="L37" s="512"/>
      <c r="M37" s="506"/>
      <c r="N37" s="512"/>
      <c r="O37" s="518"/>
      <c r="P37" s="485"/>
      <c r="Q37" s="521"/>
      <c r="R37" s="524"/>
      <c r="S37" s="524"/>
      <c r="T37" s="518"/>
      <c r="U37" s="489"/>
      <c r="V37" s="489"/>
      <c r="W37" s="489"/>
    </row>
    <row r="38" spans="1:23" ht="74" customHeight="1" x14ac:dyDescent="0.2">
      <c r="A38" s="515"/>
      <c r="B38" s="550"/>
      <c r="C38" s="494"/>
      <c r="D38" s="494"/>
      <c r="E38" s="497"/>
      <c r="F38" s="497"/>
      <c r="G38" s="497"/>
      <c r="H38" s="500"/>
      <c r="I38" s="503"/>
      <c r="J38" s="509"/>
      <c r="K38" s="512"/>
      <c r="L38" s="512"/>
      <c r="M38" s="506"/>
      <c r="N38" s="512"/>
      <c r="O38" s="518"/>
      <c r="P38" s="485"/>
      <c r="Q38" s="521"/>
      <c r="R38" s="524"/>
      <c r="S38" s="524"/>
      <c r="T38" s="518"/>
      <c r="U38" s="489"/>
      <c r="V38" s="489"/>
      <c r="W38" s="489"/>
    </row>
    <row r="39" spans="1:23" ht="74" customHeight="1" thickBot="1" x14ac:dyDescent="0.25">
      <c r="A39" s="516"/>
      <c r="B39" s="551"/>
      <c r="C39" s="495"/>
      <c r="D39" s="495"/>
      <c r="E39" s="498"/>
      <c r="F39" s="498"/>
      <c r="G39" s="498"/>
      <c r="H39" s="501"/>
      <c r="I39" s="504"/>
      <c r="J39" s="510"/>
      <c r="K39" s="513"/>
      <c r="L39" s="513"/>
      <c r="M39" s="507"/>
      <c r="N39" s="513"/>
      <c r="O39" s="519"/>
      <c r="P39" s="486"/>
      <c r="Q39" s="522"/>
      <c r="R39" s="525"/>
      <c r="S39" s="525"/>
      <c r="T39" s="519"/>
      <c r="U39" s="490"/>
      <c r="V39" s="490"/>
      <c r="W39" s="490"/>
    </row>
    <row r="40" spans="1:23" x14ac:dyDescent="0.2">
      <c r="A40" s="514">
        <f>'Mapa Final'!A40</f>
        <v>7</v>
      </c>
      <c r="B40" s="491" t="str">
        <f>'Mapa Final'!B40</f>
        <v>Interrupción o demora en el Servicio Público de Administrar  Justicia.</v>
      </c>
      <c r="C40" s="493" t="str">
        <f>'Mapa Final'!C40</f>
        <v>Afectación en la Prestación del Servicio de Justicia</v>
      </c>
      <c r="D40" s="493" t="str">
        <f>'Mapa Final'!D40</f>
        <v xml:space="preserve">Paros que afecten la prestación del servicio.  </v>
      </c>
      <c r="E40" s="496" t="str">
        <f>'Mapa Final'!E40</f>
        <v>Suceso de fuerza mayor que imposibilitan la gestión judicial</v>
      </c>
      <c r="F40" s="496" t="str">
        <f>'Mapa Final'!F40</f>
        <v>Posibilidad de  afectación en la Prestación del Servicio de Justicia debido a un suceso de fuerza mayor que imposibilita la gestión judicial</v>
      </c>
      <c r="G40" s="496" t="str">
        <f>'Mapa Final'!G40</f>
        <v>Usuarios, productos y prácticas organizacionales</v>
      </c>
      <c r="H40" s="499" t="str">
        <f>'Mapa Final'!I40</f>
        <v>Media</v>
      </c>
      <c r="I40" s="502" t="str">
        <f>'Mapa Final'!L40</f>
        <v>Moderado</v>
      </c>
      <c r="J40" s="508" t="str">
        <f>'Mapa Final'!N40</f>
        <v>Moderado</v>
      </c>
      <c r="K40" s="511" t="str">
        <f>'Mapa Final'!AA40</f>
        <v>Baja</v>
      </c>
      <c r="L40" s="511" t="str">
        <f>'Mapa Final'!AE40</f>
        <v>Moderado</v>
      </c>
      <c r="M40" s="505" t="str">
        <f>'Mapa Final'!AG40</f>
        <v>Moderado</v>
      </c>
      <c r="N40" s="511" t="str">
        <f>'Mapa Final'!AH40</f>
        <v>Reducir(mitigar)</v>
      </c>
      <c r="O40" s="484"/>
      <c r="P40" s="484"/>
      <c r="Q40" s="484"/>
      <c r="R40" s="484"/>
      <c r="S40" s="484"/>
      <c r="T40" s="484"/>
      <c r="U40" s="484"/>
      <c r="V40" s="484"/>
      <c r="W40" s="484"/>
    </row>
    <row r="41" spans="1:23" x14ac:dyDescent="0.2">
      <c r="A41" s="515"/>
      <c r="B41" s="550"/>
      <c r="C41" s="494"/>
      <c r="D41" s="494"/>
      <c r="E41" s="497"/>
      <c r="F41" s="497"/>
      <c r="G41" s="497"/>
      <c r="H41" s="500"/>
      <c r="I41" s="503"/>
      <c r="J41" s="509"/>
      <c r="K41" s="512"/>
      <c r="L41" s="512"/>
      <c r="M41" s="506"/>
      <c r="N41" s="512"/>
      <c r="O41" s="485"/>
      <c r="P41" s="485"/>
      <c r="Q41" s="485"/>
      <c r="R41" s="485"/>
      <c r="S41" s="485"/>
      <c r="T41" s="485"/>
      <c r="U41" s="485"/>
      <c r="V41" s="485"/>
      <c r="W41" s="485"/>
    </row>
    <row r="42" spans="1:23" x14ac:dyDescent="0.2">
      <c r="A42" s="515"/>
      <c r="B42" s="550"/>
      <c r="C42" s="494"/>
      <c r="D42" s="494"/>
      <c r="E42" s="497"/>
      <c r="F42" s="497"/>
      <c r="G42" s="497"/>
      <c r="H42" s="500"/>
      <c r="I42" s="503"/>
      <c r="J42" s="509"/>
      <c r="K42" s="512"/>
      <c r="L42" s="512"/>
      <c r="M42" s="506"/>
      <c r="N42" s="512"/>
      <c r="O42" s="485"/>
      <c r="P42" s="485"/>
      <c r="Q42" s="485"/>
      <c r="R42" s="485"/>
      <c r="S42" s="485"/>
      <c r="T42" s="485"/>
      <c r="U42" s="485"/>
      <c r="V42" s="485"/>
      <c r="W42" s="485"/>
    </row>
    <row r="43" spans="1:23" x14ac:dyDescent="0.2">
      <c r="A43" s="515"/>
      <c r="B43" s="550"/>
      <c r="C43" s="494"/>
      <c r="D43" s="494"/>
      <c r="E43" s="497"/>
      <c r="F43" s="497"/>
      <c r="G43" s="497"/>
      <c r="H43" s="500"/>
      <c r="I43" s="503"/>
      <c r="J43" s="509"/>
      <c r="K43" s="512"/>
      <c r="L43" s="512"/>
      <c r="M43" s="506"/>
      <c r="N43" s="512"/>
      <c r="O43" s="485"/>
      <c r="P43" s="485"/>
      <c r="Q43" s="485"/>
      <c r="R43" s="485"/>
      <c r="S43" s="485"/>
      <c r="T43" s="485"/>
      <c r="U43" s="485"/>
      <c r="V43" s="485"/>
      <c r="W43" s="485"/>
    </row>
    <row r="44" spans="1:23" ht="16" thickBot="1" x14ac:dyDescent="0.25">
      <c r="A44" s="516"/>
      <c r="B44" s="551"/>
      <c r="C44" s="495"/>
      <c r="D44" s="495"/>
      <c r="E44" s="498"/>
      <c r="F44" s="498"/>
      <c r="G44" s="498"/>
      <c r="H44" s="501"/>
      <c r="I44" s="504"/>
      <c r="J44" s="510"/>
      <c r="K44" s="513"/>
      <c r="L44" s="513"/>
      <c r="M44" s="507"/>
      <c r="N44" s="513"/>
      <c r="O44" s="486"/>
      <c r="P44" s="486"/>
      <c r="Q44" s="486"/>
      <c r="R44" s="486"/>
      <c r="S44" s="486"/>
      <c r="T44" s="486"/>
      <c r="U44" s="486"/>
      <c r="V44" s="486"/>
      <c r="W44" s="486"/>
    </row>
    <row r="45" spans="1:23" x14ac:dyDescent="0.2">
      <c r="A45" s="514">
        <f>'Mapa Final'!A45</f>
        <v>8</v>
      </c>
      <c r="B45" s="49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8" t="e">
        <f>'Mapa Final'!N45</f>
        <v>#N/A</v>
      </c>
      <c r="K45" s="511" t="e">
        <f>'Mapa Final'!AA45</f>
        <v>#DIV/0!</v>
      </c>
      <c r="L45" s="511" t="e">
        <f>'Mapa Final'!AE45</f>
        <v>#DIV/0!</v>
      </c>
      <c r="M45" s="505" t="e">
        <f>'Mapa Final'!AG45</f>
        <v>#DIV/0!</v>
      </c>
      <c r="N45" s="511">
        <f>'Mapa Final'!AH45</f>
        <v>0</v>
      </c>
      <c r="O45" s="484"/>
      <c r="P45" s="484"/>
      <c r="Q45" s="484"/>
      <c r="R45" s="484"/>
      <c r="S45" s="484"/>
      <c r="T45" s="484"/>
      <c r="U45" s="484"/>
      <c r="V45" s="484"/>
      <c r="W45" s="484"/>
    </row>
    <row r="46" spans="1:23" x14ac:dyDescent="0.2">
      <c r="A46" s="515"/>
      <c r="B46" s="550"/>
      <c r="C46" s="494"/>
      <c r="D46" s="494"/>
      <c r="E46" s="497"/>
      <c r="F46" s="497"/>
      <c r="G46" s="497"/>
      <c r="H46" s="500"/>
      <c r="I46" s="503"/>
      <c r="J46" s="509"/>
      <c r="K46" s="512"/>
      <c r="L46" s="512"/>
      <c r="M46" s="506"/>
      <c r="N46" s="512"/>
      <c r="O46" s="485"/>
      <c r="P46" s="485"/>
      <c r="Q46" s="485"/>
      <c r="R46" s="485"/>
      <c r="S46" s="485"/>
      <c r="T46" s="485"/>
      <c r="U46" s="485"/>
      <c r="V46" s="485"/>
      <c r="W46" s="485"/>
    </row>
    <row r="47" spans="1:23" x14ac:dyDescent="0.2">
      <c r="A47" s="515"/>
      <c r="B47" s="550"/>
      <c r="C47" s="494"/>
      <c r="D47" s="494"/>
      <c r="E47" s="497"/>
      <c r="F47" s="497"/>
      <c r="G47" s="497"/>
      <c r="H47" s="500"/>
      <c r="I47" s="503"/>
      <c r="J47" s="509"/>
      <c r="K47" s="512"/>
      <c r="L47" s="512"/>
      <c r="M47" s="506"/>
      <c r="N47" s="512"/>
      <c r="O47" s="485"/>
      <c r="P47" s="485"/>
      <c r="Q47" s="485"/>
      <c r="R47" s="485"/>
      <c r="S47" s="485"/>
      <c r="T47" s="485"/>
      <c r="U47" s="485"/>
      <c r="V47" s="485"/>
      <c r="W47" s="485"/>
    </row>
    <row r="48" spans="1:23" x14ac:dyDescent="0.2">
      <c r="A48" s="515"/>
      <c r="B48" s="550"/>
      <c r="C48" s="494"/>
      <c r="D48" s="494"/>
      <c r="E48" s="497"/>
      <c r="F48" s="497"/>
      <c r="G48" s="497"/>
      <c r="H48" s="500"/>
      <c r="I48" s="503"/>
      <c r="J48" s="509"/>
      <c r="K48" s="512"/>
      <c r="L48" s="512"/>
      <c r="M48" s="506"/>
      <c r="N48" s="512"/>
      <c r="O48" s="485"/>
      <c r="P48" s="485"/>
      <c r="Q48" s="485"/>
      <c r="R48" s="485"/>
      <c r="S48" s="485"/>
      <c r="T48" s="485"/>
      <c r="U48" s="485"/>
      <c r="V48" s="485"/>
      <c r="W48" s="485"/>
    </row>
    <row r="49" spans="1:23" ht="16" thickBot="1" x14ac:dyDescent="0.25">
      <c r="A49" s="516"/>
      <c r="B49" s="551"/>
      <c r="C49" s="495"/>
      <c r="D49" s="495"/>
      <c r="E49" s="498"/>
      <c r="F49" s="498"/>
      <c r="G49" s="498"/>
      <c r="H49" s="501"/>
      <c r="I49" s="504"/>
      <c r="J49" s="510"/>
      <c r="K49" s="513"/>
      <c r="L49" s="513"/>
      <c r="M49" s="507"/>
      <c r="N49" s="513"/>
      <c r="O49" s="486"/>
      <c r="P49" s="486"/>
      <c r="Q49" s="486"/>
      <c r="R49" s="486"/>
      <c r="S49" s="486"/>
      <c r="T49" s="486"/>
      <c r="U49" s="486"/>
      <c r="V49" s="486"/>
      <c r="W49" s="486"/>
    </row>
    <row r="50" spans="1:23" x14ac:dyDescent="0.2">
      <c r="A50" s="514">
        <f>'Mapa Final'!A50</f>
        <v>9</v>
      </c>
      <c r="B50" s="49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8" t="e">
        <f>'Mapa Final'!N50</f>
        <v>#N/A</v>
      </c>
      <c r="K50" s="511" t="e">
        <f>'Mapa Final'!AA50</f>
        <v>#DIV/0!</v>
      </c>
      <c r="L50" s="511" t="e">
        <f>'Mapa Final'!AE50</f>
        <v>#DIV/0!</v>
      </c>
      <c r="M50" s="505" t="e">
        <f>'Mapa Final'!AG50</f>
        <v>#DIV/0!</v>
      </c>
      <c r="N50" s="511">
        <f>'Mapa Final'!AH50</f>
        <v>0</v>
      </c>
      <c r="O50" s="484"/>
      <c r="P50" s="484"/>
      <c r="Q50" s="484"/>
      <c r="R50" s="484"/>
      <c r="S50" s="484"/>
      <c r="T50" s="484"/>
      <c r="U50" s="484"/>
      <c r="V50" s="484"/>
      <c r="W50" s="484"/>
    </row>
    <row r="51" spans="1:23" x14ac:dyDescent="0.2">
      <c r="A51" s="515"/>
      <c r="B51" s="550"/>
      <c r="C51" s="494"/>
      <c r="D51" s="494"/>
      <c r="E51" s="497"/>
      <c r="F51" s="497"/>
      <c r="G51" s="497"/>
      <c r="H51" s="500"/>
      <c r="I51" s="503"/>
      <c r="J51" s="509"/>
      <c r="K51" s="512"/>
      <c r="L51" s="512"/>
      <c r="M51" s="506"/>
      <c r="N51" s="512"/>
      <c r="O51" s="485"/>
      <c r="P51" s="485"/>
      <c r="Q51" s="485"/>
      <c r="R51" s="485"/>
      <c r="S51" s="485"/>
      <c r="T51" s="485"/>
      <c r="U51" s="485"/>
      <c r="V51" s="485"/>
      <c r="W51" s="485"/>
    </row>
    <row r="52" spans="1:23" x14ac:dyDescent="0.2">
      <c r="A52" s="515"/>
      <c r="B52" s="550"/>
      <c r="C52" s="494"/>
      <c r="D52" s="494"/>
      <c r="E52" s="497"/>
      <c r="F52" s="497"/>
      <c r="G52" s="497"/>
      <c r="H52" s="500"/>
      <c r="I52" s="503"/>
      <c r="J52" s="509"/>
      <c r="K52" s="512"/>
      <c r="L52" s="512"/>
      <c r="M52" s="506"/>
      <c r="N52" s="512"/>
      <c r="O52" s="485"/>
      <c r="P52" s="485"/>
      <c r="Q52" s="485"/>
      <c r="R52" s="485"/>
      <c r="S52" s="485"/>
      <c r="T52" s="485"/>
      <c r="U52" s="485"/>
      <c r="V52" s="485"/>
      <c r="W52" s="485"/>
    </row>
    <row r="53" spans="1:23" x14ac:dyDescent="0.2">
      <c r="A53" s="515"/>
      <c r="B53" s="550"/>
      <c r="C53" s="494"/>
      <c r="D53" s="494"/>
      <c r="E53" s="497"/>
      <c r="F53" s="497"/>
      <c r="G53" s="497"/>
      <c r="H53" s="500"/>
      <c r="I53" s="503"/>
      <c r="J53" s="509"/>
      <c r="K53" s="512"/>
      <c r="L53" s="512"/>
      <c r="M53" s="506"/>
      <c r="N53" s="512"/>
      <c r="O53" s="485"/>
      <c r="P53" s="485"/>
      <c r="Q53" s="485"/>
      <c r="R53" s="485"/>
      <c r="S53" s="485"/>
      <c r="T53" s="485"/>
      <c r="U53" s="485"/>
      <c r="V53" s="485"/>
      <c r="W53" s="485"/>
    </row>
    <row r="54" spans="1:23" ht="16" thickBot="1" x14ac:dyDescent="0.25">
      <c r="A54" s="516"/>
      <c r="B54" s="551"/>
      <c r="C54" s="495"/>
      <c r="D54" s="495"/>
      <c r="E54" s="498"/>
      <c r="F54" s="498"/>
      <c r="G54" s="498"/>
      <c r="H54" s="501"/>
      <c r="I54" s="504"/>
      <c r="J54" s="510"/>
      <c r="K54" s="513"/>
      <c r="L54" s="513"/>
      <c r="M54" s="507"/>
      <c r="N54" s="513"/>
      <c r="O54" s="486"/>
      <c r="P54" s="486"/>
      <c r="Q54" s="486"/>
      <c r="R54" s="486"/>
      <c r="S54" s="486"/>
      <c r="T54" s="486"/>
      <c r="U54" s="486"/>
      <c r="V54" s="486"/>
      <c r="W54" s="486"/>
    </row>
  </sheetData>
  <mergeCells count="22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5:T19"/>
    <mergeCell ref="O15:O19"/>
    <mergeCell ref="P15:P19"/>
    <mergeCell ref="Q15:Q19"/>
    <mergeCell ref="R15:R19"/>
    <mergeCell ref="S15:S19"/>
    <mergeCell ref="K15:K19"/>
    <mergeCell ref="L15:L19"/>
    <mergeCell ref="M15:M19"/>
    <mergeCell ref="N15:N19"/>
    <mergeCell ref="J15:J19"/>
    <mergeCell ref="A15:A19"/>
    <mergeCell ref="C15:C19"/>
    <mergeCell ref="D15:D19"/>
    <mergeCell ref="E15:E19"/>
    <mergeCell ref="H15:H19"/>
    <mergeCell ref="I15:I19"/>
    <mergeCell ref="F15:F19"/>
    <mergeCell ref="G15:G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J40:J44"/>
    <mergeCell ref="U50:U54"/>
    <mergeCell ref="U7:U8"/>
    <mergeCell ref="U10:U14"/>
    <mergeCell ref="U15:U19"/>
    <mergeCell ref="U20:U24"/>
    <mergeCell ref="U25:U29"/>
    <mergeCell ref="U30:U34"/>
    <mergeCell ref="U35:U39"/>
    <mergeCell ref="U40:U44"/>
    <mergeCell ref="U45:U49"/>
  </mergeCells>
  <conditionalFormatting sqref="D8:G8 H7 H55:J1048576 A7:B7">
    <cfRule type="containsText" dxfId="1721" priority="703" operator="containsText" text="3- Moderado">
      <formula>NOT(ISERROR(SEARCH("3- Moderado",A7)))</formula>
    </cfRule>
    <cfRule type="containsText" dxfId="1720" priority="704" operator="containsText" text="6- Moderado">
      <formula>NOT(ISERROR(SEARCH("6- Moderado",A7)))</formula>
    </cfRule>
    <cfRule type="containsText" dxfId="1719" priority="705" operator="containsText" text="4- Moderado">
      <formula>NOT(ISERROR(SEARCH("4- Moderado",A7)))</formula>
    </cfRule>
    <cfRule type="containsText" dxfId="1718" priority="706" operator="containsText" text="3- Bajo">
      <formula>NOT(ISERROR(SEARCH("3- Bajo",A7)))</formula>
    </cfRule>
    <cfRule type="containsText" dxfId="1717" priority="707" operator="containsText" text="4- Bajo">
      <formula>NOT(ISERROR(SEARCH("4- Bajo",A7)))</formula>
    </cfRule>
    <cfRule type="containsText" dxfId="1716" priority="708" operator="containsText" text="1- Bajo">
      <formula>NOT(ISERROR(SEARCH("1- Bajo",A7)))</formula>
    </cfRule>
  </conditionalFormatting>
  <conditionalFormatting sqref="H8:J8">
    <cfRule type="containsText" dxfId="1715" priority="696" operator="containsText" text="3- Moderado">
      <formula>NOT(ISERROR(SEARCH("3- Moderado",H8)))</formula>
    </cfRule>
    <cfRule type="containsText" dxfId="1714" priority="697" operator="containsText" text="6- Moderado">
      <formula>NOT(ISERROR(SEARCH("6- Moderado",H8)))</formula>
    </cfRule>
    <cfRule type="containsText" dxfId="1713" priority="698" operator="containsText" text="4- Moderado">
      <formula>NOT(ISERROR(SEARCH("4- Moderado",H8)))</formula>
    </cfRule>
    <cfRule type="containsText" dxfId="1712" priority="699" operator="containsText" text="3- Bajo">
      <formula>NOT(ISERROR(SEARCH("3- Bajo",H8)))</formula>
    </cfRule>
    <cfRule type="containsText" dxfId="1711" priority="700" operator="containsText" text="4- Bajo">
      <formula>NOT(ISERROR(SEARCH("4- Bajo",H8)))</formula>
    </cfRule>
    <cfRule type="containsText" dxfId="1710" priority="702" operator="containsText" text="1- Bajo">
      <formula>NOT(ISERROR(SEARCH("1- Bajo",H8)))</formula>
    </cfRule>
  </conditionalFormatting>
  <conditionalFormatting sqref="J8 J55:J1048576">
    <cfRule type="containsText" dxfId="1709" priority="685" operator="containsText" text="25- Extremo">
      <formula>NOT(ISERROR(SEARCH("25- Extremo",J8)))</formula>
    </cfRule>
    <cfRule type="containsText" dxfId="1708" priority="686" operator="containsText" text="20- Extremo">
      <formula>NOT(ISERROR(SEARCH("20- Extremo",J8)))</formula>
    </cfRule>
    <cfRule type="containsText" dxfId="1707" priority="687" operator="containsText" text="15- Extremo">
      <formula>NOT(ISERROR(SEARCH("15- Extremo",J8)))</formula>
    </cfRule>
    <cfRule type="containsText" dxfId="1706" priority="688" operator="containsText" text="10- Extremo">
      <formula>NOT(ISERROR(SEARCH("10- Extremo",J8)))</formula>
    </cfRule>
    <cfRule type="containsText" dxfId="1705" priority="689" operator="containsText" text="5- Extremo">
      <formula>NOT(ISERROR(SEARCH("5- Extremo",J8)))</formula>
    </cfRule>
    <cfRule type="containsText" dxfId="1704" priority="690" operator="containsText" text="12- Alto">
      <formula>NOT(ISERROR(SEARCH("12- Alto",J8)))</formula>
    </cfRule>
    <cfRule type="containsText" dxfId="1703" priority="691" operator="containsText" text="10- Alto">
      <formula>NOT(ISERROR(SEARCH("10- Alto",J8)))</formula>
    </cfRule>
    <cfRule type="containsText" dxfId="1702" priority="692" operator="containsText" text="9- Alto">
      <formula>NOT(ISERROR(SEARCH("9- Alto",J8)))</formula>
    </cfRule>
    <cfRule type="containsText" dxfId="1701" priority="693" operator="containsText" text="8- Alto">
      <formula>NOT(ISERROR(SEARCH("8- Alto",J8)))</formula>
    </cfRule>
    <cfRule type="containsText" dxfId="1700" priority="694" operator="containsText" text="5- Alto">
      <formula>NOT(ISERROR(SEARCH("5- Alto",J8)))</formula>
    </cfRule>
    <cfRule type="containsText" dxfId="1699" priority="695" operator="containsText" text="4- Alto">
      <formula>NOT(ISERROR(SEARCH("4- Alto",J8)))</formula>
    </cfRule>
    <cfRule type="containsText" dxfId="1698" priority="701" operator="containsText" text="2- Bajo">
      <formula>NOT(ISERROR(SEARCH("2- Bajo",J8)))</formula>
    </cfRule>
  </conditionalFormatting>
  <conditionalFormatting sqref="K10:L10 K15:L15">
    <cfRule type="containsText" dxfId="1697" priority="679" operator="containsText" text="3- Moderado">
      <formula>NOT(ISERROR(SEARCH("3- Moderado",K10)))</formula>
    </cfRule>
    <cfRule type="containsText" dxfId="1696" priority="680" operator="containsText" text="6- Moderado">
      <formula>NOT(ISERROR(SEARCH("6- Moderado",K10)))</formula>
    </cfRule>
    <cfRule type="containsText" dxfId="1695" priority="681" operator="containsText" text="4- Moderado">
      <formula>NOT(ISERROR(SEARCH("4- Moderado",K10)))</formula>
    </cfRule>
    <cfRule type="containsText" dxfId="1694" priority="682" operator="containsText" text="3- Bajo">
      <formula>NOT(ISERROR(SEARCH("3- Bajo",K10)))</formula>
    </cfRule>
    <cfRule type="containsText" dxfId="1693" priority="683" operator="containsText" text="4- Bajo">
      <formula>NOT(ISERROR(SEARCH("4- Bajo",K10)))</formula>
    </cfRule>
    <cfRule type="containsText" dxfId="1692" priority="684" operator="containsText" text="1- Bajo">
      <formula>NOT(ISERROR(SEARCH("1- Bajo",K10)))</formula>
    </cfRule>
  </conditionalFormatting>
  <conditionalFormatting sqref="H10:I10 H15:I15">
    <cfRule type="containsText" dxfId="1691" priority="673" operator="containsText" text="3- Moderado">
      <formula>NOT(ISERROR(SEARCH("3- Moderado",H10)))</formula>
    </cfRule>
    <cfRule type="containsText" dxfId="1690" priority="674" operator="containsText" text="6- Moderado">
      <formula>NOT(ISERROR(SEARCH("6- Moderado",H10)))</formula>
    </cfRule>
    <cfRule type="containsText" dxfId="1689" priority="675" operator="containsText" text="4- Moderado">
      <formula>NOT(ISERROR(SEARCH("4- Moderado",H10)))</formula>
    </cfRule>
    <cfRule type="containsText" dxfId="1688" priority="676" operator="containsText" text="3- Bajo">
      <formula>NOT(ISERROR(SEARCH("3- Bajo",H10)))</formula>
    </cfRule>
    <cfRule type="containsText" dxfId="1687" priority="677" operator="containsText" text="4- Bajo">
      <formula>NOT(ISERROR(SEARCH("4- Bajo",H10)))</formula>
    </cfRule>
    <cfRule type="containsText" dxfId="1686" priority="678" operator="containsText" text="1- Bajo">
      <formula>NOT(ISERROR(SEARCH("1- Bajo",H10)))</formula>
    </cfRule>
  </conditionalFormatting>
  <conditionalFormatting sqref="A10:E10 E15 A15:B15 B20 B25 B30 B35 B40 B45 B50">
    <cfRule type="containsText" dxfId="1685" priority="667" operator="containsText" text="3- Moderado">
      <formula>NOT(ISERROR(SEARCH("3- Moderado",A10)))</formula>
    </cfRule>
    <cfRule type="containsText" dxfId="1684" priority="668" operator="containsText" text="6- Moderado">
      <formula>NOT(ISERROR(SEARCH("6- Moderado",A10)))</formula>
    </cfRule>
    <cfRule type="containsText" dxfId="1683" priority="669" operator="containsText" text="4- Moderado">
      <formula>NOT(ISERROR(SEARCH("4- Moderado",A10)))</formula>
    </cfRule>
    <cfRule type="containsText" dxfId="1682" priority="670" operator="containsText" text="3- Bajo">
      <formula>NOT(ISERROR(SEARCH("3- Bajo",A10)))</formula>
    </cfRule>
    <cfRule type="containsText" dxfId="1681" priority="671" operator="containsText" text="4- Bajo">
      <formula>NOT(ISERROR(SEARCH("4- Bajo",A10)))</formula>
    </cfRule>
    <cfRule type="containsText" dxfId="1680" priority="672" operator="containsText" text="1- Bajo">
      <formula>NOT(ISERROR(SEARCH("1- Bajo",A10)))</formula>
    </cfRule>
  </conditionalFormatting>
  <conditionalFormatting sqref="F10:G10 F15:G15">
    <cfRule type="containsText" dxfId="1679" priority="661" operator="containsText" text="3- Moderado">
      <formula>NOT(ISERROR(SEARCH("3- Moderado",F10)))</formula>
    </cfRule>
    <cfRule type="containsText" dxfId="1678" priority="662" operator="containsText" text="6- Moderado">
      <formula>NOT(ISERROR(SEARCH("6- Moderado",F10)))</formula>
    </cfRule>
    <cfRule type="containsText" dxfId="1677" priority="663" operator="containsText" text="4- Moderado">
      <formula>NOT(ISERROR(SEARCH("4- Moderado",F10)))</formula>
    </cfRule>
    <cfRule type="containsText" dxfId="1676" priority="664" operator="containsText" text="3- Bajo">
      <formula>NOT(ISERROR(SEARCH("3- Bajo",F10)))</formula>
    </cfRule>
    <cfRule type="containsText" dxfId="1675" priority="665" operator="containsText" text="4- Bajo">
      <formula>NOT(ISERROR(SEARCH("4- Bajo",F10)))</formula>
    </cfRule>
    <cfRule type="containsText" dxfId="1674" priority="666" operator="containsText" text="1- Bajo">
      <formula>NOT(ISERROR(SEARCH("1- Bajo",F10)))</formula>
    </cfRule>
  </conditionalFormatting>
  <conditionalFormatting sqref="K8">
    <cfRule type="containsText" dxfId="1673" priority="655" operator="containsText" text="3- Moderado">
      <formula>NOT(ISERROR(SEARCH("3- Moderado",K8)))</formula>
    </cfRule>
    <cfRule type="containsText" dxfId="1672" priority="656" operator="containsText" text="6- Moderado">
      <formula>NOT(ISERROR(SEARCH("6- Moderado",K8)))</formula>
    </cfRule>
    <cfRule type="containsText" dxfId="1671" priority="657" operator="containsText" text="4- Moderado">
      <formula>NOT(ISERROR(SEARCH("4- Moderado",K8)))</formula>
    </cfRule>
    <cfRule type="containsText" dxfId="1670" priority="658" operator="containsText" text="3- Bajo">
      <formula>NOT(ISERROR(SEARCH("3- Bajo",K8)))</formula>
    </cfRule>
    <cfRule type="containsText" dxfId="1669" priority="659" operator="containsText" text="4- Bajo">
      <formula>NOT(ISERROR(SEARCH("4- Bajo",K8)))</formula>
    </cfRule>
    <cfRule type="containsText" dxfId="1668" priority="660" operator="containsText" text="1- Bajo">
      <formula>NOT(ISERROR(SEARCH("1- Bajo",K8)))</formula>
    </cfRule>
  </conditionalFormatting>
  <conditionalFormatting sqref="L8">
    <cfRule type="containsText" dxfId="1667" priority="649" operator="containsText" text="3- Moderado">
      <formula>NOT(ISERROR(SEARCH("3- Moderado",L8)))</formula>
    </cfRule>
    <cfRule type="containsText" dxfId="1666" priority="650" operator="containsText" text="6- Moderado">
      <formula>NOT(ISERROR(SEARCH("6- Moderado",L8)))</formula>
    </cfRule>
    <cfRule type="containsText" dxfId="1665" priority="651" operator="containsText" text="4- Moderado">
      <formula>NOT(ISERROR(SEARCH("4- Moderado",L8)))</formula>
    </cfRule>
    <cfRule type="containsText" dxfId="1664" priority="652" operator="containsText" text="3- Bajo">
      <formula>NOT(ISERROR(SEARCH("3- Bajo",L8)))</formula>
    </cfRule>
    <cfRule type="containsText" dxfId="1663" priority="653" operator="containsText" text="4- Bajo">
      <formula>NOT(ISERROR(SEARCH("4- Bajo",L8)))</formula>
    </cfRule>
    <cfRule type="containsText" dxfId="1662" priority="654" operator="containsText" text="1- Bajo">
      <formula>NOT(ISERROR(SEARCH("1- Bajo",L8)))</formula>
    </cfRule>
  </conditionalFormatting>
  <conditionalFormatting sqref="M8">
    <cfRule type="containsText" dxfId="1661" priority="643" operator="containsText" text="3- Moderado">
      <formula>NOT(ISERROR(SEARCH("3- Moderado",M8)))</formula>
    </cfRule>
    <cfRule type="containsText" dxfId="1660" priority="644" operator="containsText" text="6- Moderado">
      <formula>NOT(ISERROR(SEARCH("6- Moderado",M8)))</formula>
    </cfRule>
    <cfRule type="containsText" dxfId="1659" priority="645" operator="containsText" text="4- Moderado">
      <formula>NOT(ISERROR(SEARCH("4- Moderado",M8)))</formula>
    </cfRule>
    <cfRule type="containsText" dxfId="1658" priority="646" operator="containsText" text="3- Bajo">
      <formula>NOT(ISERROR(SEARCH("3- Bajo",M8)))</formula>
    </cfRule>
    <cfRule type="containsText" dxfId="1657" priority="647" operator="containsText" text="4- Bajo">
      <formula>NOT(ISERROR(SEARCH("4- Bajo",M8)))</formula>
    </cfRule>
    <cfRule type="containsText" dxfId="1656" priority="648" operator="containsText" text="1- Bajo">
      <formula>NOT(ISERROR(SEARCH("1- Bajo",M8)))</formula>
    </cfRule>
  </conditionalFormatting>
  <conditionalFormatting sqref="N10 N15">
    <cfRule type="containsText" dxfId="1655" priority="627" operator="containsText" text="3- Moderado">
      <formula>NOT(ISERROR(SEARCH("3- Moderado",N10)))</formula>
    </cfRule>
    <cfRule type="containsText" dxfId="1654" priority="628" operator="containsText" text="6- Moderado">
      <formula>NOT(ISERROR(SEARCH("6- Moderado",N10)))</formula>
    </cfRule>
    <cfRule type="containsText" dxfId="1653" priority="629" operator="containsText" text="4- Moderado">
      <formula>NOT(ISERROR(SEARCH("4- Moderado",N10)))</formula>
    </cfRule>
    <cfRule type="containsText" dxfId="1652" priority="630" operator="containsText" text="3- Bajo">
      <formula>NOT(ISERROR(SEARCH("3- Bajo",N10)))</formula>
    </cfRule>
    <cfRule type="containsText" dxfId="1651" priority="631" operator="containsText" text="4- Bajo">
      <formula>NOT(ISERROR(SEARCH("4- Bajo",N10)))</formula>
    </cfRule>
    <cfRule type="containsText" dxfId="1650" priority="632" operator="containsText" text="1- Bajo">
      <formula>NOT(ISERROR(SEARCH("1- Bajo",N10)))</formula>
    </cfRule>
  </conditionalFormatting>
  <conditionalFormatting sqref="H10:H19">
    <cfRule type="containsText" dxfId="1649" priority="574" operator="containsText" text="Muy Alta">
      <formula>NOT(ISERROR(SEARCH("Muy Alta",H10)))</formula>
    </cfRule>
    <cfRule type="containsText" dxfId="1648" priority="575" operator="containsText" text="Alta">
      <formula>NOT(ISERROR(SEARCH("Alta",H10)))</formula>
    </cfRule>
    <cfRule type="containsText" dxfId="1647" priority="576" operator="containsText" text="Muy Alta">
      <formula>NOT(ISERROR(SEARCH("Muy Alta",H10)))</formula>
    </cfRule>
    <cfRule type="containsText" dxfId="1646" priority="581" operator="containsText" text="Muy Baja">
      <formula>NOT(ISERROR(SEARCH("Muy Baja",H10)))</formula>
    </cfRule>
    <cfRule type="containsText" dxfId="1645" priority="582" operator="containsText" text="Baja">
      <formula>NOT(ISERROR(SEARCH("Baja",H10)))</formula>
    </cfRule>
    <cfRule type="containsText" dxfId="1644" priority="583" operator="containsText" text="Media">
      <formula>NOT(ISERROR(SEARCH("Media",H10)))</formula>
    </cfRule>
    <cfRule type="containsText" dxfId="1643" priority="584" operator="containsText" text="Alta">
      <formula>NOT(ISERROR(SEARCH("Alta",H10)))</formula>
    </cfRule>
    <cfRule type="containsText" dxfId="1642" priority="586" operator="containsText" text="Muy Alta">
      <formula>NOT(ISERROR(SEARCH("Muy Alta",H10)))</formula>
    </cfRule>
  </conditionalFormatting>
  <conditionalFormatting sqref="I10:I19">
    <cfRule type="containsText" dxfId="1641" priority="577" operator="containsText" text="Catastrófico">
      <formula>NOT(ISERROR(SEARCH("Catastrófico",I10)))</formula>
    </cfRule>
    <cfRule type="containsText" dxfId="1640" priority="578" operator="containsText" text="Mayor">
      <formula>NOT(ISERROR(SEARCH("Mayor",I10)))</formula>
    </cfRule>
    <cfRule type="containsText" dxfId="1639" priority="579" operator="containsText" text="Menor">
      <formula>NOT(ISERROR(SEARCH("Menor",I10)))</formula>
    </cfRule>
    <cfRule type="containsText" dxfId="1638" priority="580" operator="containsText" text="Leve">
      <formula>NOT(ISERROR(SEARCH("Leve",I10)))</formula>
    </cfRule>
    <cfRule type="containsText" dxfId="1637" priority="585" operator="containsText" text="Moderado">
      <formula>NOT(ISERROR(SEARCH("Moderado",I10)))</formula>
    </cfRule>
  </conditionalFormatting>
  <conditionalFormatting sqref="K10:K19">
    <cfRule type="containsText" dxfId="1636" priority="572" operator="containsText" text="Media">
      <formula>NOT(ISERROR(SEARCH("Media",K10)))</formula>
    </cfRule>
  </conditionalFormatting>
  <conditionalFormatting sqref="L10:L19">
    <cfRule type="containsText" dxfId="1635" priority="571" operator="containsText" text="Moderado">
      <formula>NOT(ISERROR(SEARCH("Moderado",L10)))</formula>
    </cfRule>
  </conditionalFormatting>
  <conditionalFormatting sqref="C15">
    <cfRule type="containsText" dxfId="1634" priority="565" operator="containsText" text="3- Moderado">
      <formula>NOT(ISERROR(SEARCH("3- Moderado",C15)))</formula>
    </cfRule>
    <cfRule type="containsText" dxfId="1633" priority="566" operator="containsText" text="6- Moderado">
      <formula>NOT(ISERROR(SEARCH("6- Moderado",C15)))</formula>
    </cfRule>
    <cfRule type="containsText" dxfId="1632" priority="567" operator="containsText" text="4- Moderado">
      <formula>NOT(ISERROR(SEARCH("4- Moderado",C15)))</formula>
    </cfRule>
    <cfRule type="containsText" dxfId="1631" priority="568" operator="containsText" text="3- Bajo">
      <formula>NOT(ISERROR(SEARCH("3- Bajo",C15)))</formula>
    </cfRule>
    <cfRule type="containsText" dxfId="1630" priority="569" operator="containsText" text="4- Bajo">
      <formula>NOT(ISERROR(SEARCH("4- Bajo",C15)))</formula>
    </cfRule>
    <cfRule type="containsText" dxfId="1629" priority="570" operator="containsText" text="1- Bajo">
      <formula>NOT(ISERROR(SEARCH("1- Bajo",C15)))</formula>
    </cfRule>
  </conditionalFormatting>
  <conditionalFormatting sqref="D15">
    <cfRule type="containsText" dxfId="1628" priority="559" operator="containsText" text="3- Moderado">
      <formula>NOT(ISERROR(SEARCH("3- Moderado",D15)))</formula>
    </cfRule>
    <cfRule type="containsText" dxfId="1627" priority="560" operator="containsText" text="6- Moderado">
      <formula>NOT(ISERROR(SEARCH("6- Moderado",D15)))</formula>
    </cfRule>
    <cfRule type="containsText" dxfId="1626" priority="561" operator="containsText" text="4- Moderado">
      <formula>NOT(ISERROR(SEARCH("4- Moderado",D15)))</formula>
    </cfRule>
    <cfRule type="containsText" dxfId="1625" priority="562" operator="containsText" text="3- Bajo">
      <formula>NOT(ISERROR(SEARCH("3- Bajo",D15)))</formula>
    </cfRule>
    <cfRule type="containsText" dxfId="1624" priority="563" operator="containsText" text="4- Bajo">
      <formula>NOT(ISERROR(SEARCH("4- Bajo",D15)))</formula>
    </cfRule>
    <cfRule type="containsText" dxfId="1623" priority="564" operator="containsText" text="1- Bajo">
      <formula>NOT(ISERROR(SEARCH("1- Bajo",D15)))</formula>
    </cfRule>
  </conditionalFormatting>
  <conditionalFormatting sqref="J10:J19">
    <cfRule type="containsText" dxfId="1622" priority="558" operator="containsText" text="Moderado">
      <formula>NOT(ISERROR(SEARCH("Moderado",J10)))</formula>
    </cfRule>
  </conditionalFormatting>
  <conditionalFormatting sqref="J10:J19">
    <cfRule type="containsText" dxfId="1621" priority="556" operator="containsText" text="Bajo">
      <formula>NOT(ISERROR(SEARCH("Bajo",J10)))</formula>
    </cfRule>
    <cfRule type="containsText" dxfId="1620" priority="557" operator="containsText" text="Extremo">
      <formula>NOT(ISERROR(SEARCH("Extremo",J10)))</formula>
    </cfRule>
  </conditionalFormatting>
  <conditionalFormatting sqref="K10:K19">
    <cfRule type="containsText" dxfId="1619" priority="554" operator="containsText" text="Baja">
      <formula>NOT(ISERROR(SEARCH("Baja",K10)))</formula>
    </cfRule>
    <cfRule type="containsText" dxfId="1618" priority="555" operator="containsText" text="Muy Baja">
      <formula>NOT(ISERROR(SEARCH("Muy Baja",K10)))</formula>
    </cfRule>
  </conditionalFormatting>
  <conditionalFormatting sqref="K10:K19">
    <cfRule type="containsText" dxfId="1617" priority="552" operator="containsText" text="Muy Alta">
      <formula>NOT(ISERROR(SEARCH("Muy Alta",K10)))</formula>
    </cfRule>
    <cfRule type="containsText" dxfId="1616" priority="553" operator="containsText" text="Alta">
      <formula>NOT(ISERROR(SEARCH("Alta",K10)))</formula>
    </cfRule>
  </conditionalFormatting>
  <conditionalFormatting sqref="L10:L19">
    <cfRule type="containsText" dxfId="1615" priority="548" operator="containsText" text="Catastrófico">
      <formula>NOT(ISERROR(SEARCH("Catastrófico",L10)))</formula>
    </cfRule>
    <cfRule type="containsText" dxfId="1614" priority="549" operator="containsText" text="Mayor">
      <formula>NOT(ISERROR(SEARCH("Mayor",L10)))</formula>
    </cfRule>
    <cfRule type="containsText" dxfId="1613" priority="550" operator="containsText" text="Menor">
      <formula>NOT(ISERROR(SEARCH("Menor",L10)))</formula>
    </cfRule>
    <cfRule type="containsText" dxfId="1612" priority="551" operator="containsText" text="Leve">
      <formula>NOT(ISERROR(SEARCH("Leve",L10)))</formula>
    </cfRule>
  </conditionalFormatting>
  <conditionalFormatting sqref="K20:L20">
    <cfRule type="containsText" dxfId="1611" priority="518" operator="containsText" text="3- Moderado">
      <formula>NOT(ISERROR(SEARCH("3- Moderado",K20)))</formula>
    </cfRule>
    <cfRule type="containsText" dxfId="1610" priority="519" operator="containsText" text="6- Moderado">
      <formula>NOT(ISERROR(SEARCH("6- Moderado",K20)))</formula>
    </cfRule>
    <cfRule type="containsText" dxfId="1609" priority="520" operator="containsText" text="4- Moderado">
      <formula>NOT(ISERROR(SEARCH("4- Moderado",K20)))</formula>
    </cfRule>
    <cfRule type="containsText" dxfId="1608" priority="521" operator="containsText" text="3- Bajo">
      <formula>NOT(ISERROR(SEARCH("3- Bajo",K20)))</formula>
    </cfRule>
    <cfRule type="containsText" dxfId="1607" priority="522" operator="containsText" text="4- Bajo">
      <formula>NOT(ISERROR(SEARCH("4- Bajo",K20)))</formula>
    </cfRule>
    <cfRule type="containsText" dxfId="1606" priority="523" operator="containsText" text="1- Bajo">
      <formula>NOT(ISERROR(SEARCH("1- Bajo",K20)))</formula>
    </cfRule>
  </conditionalFormatting>
  <conditionalFormatting sqref="H20:I20">
    <cfRule type="containsText" dxfId="1605" priority="512" operator="containsText" text="3- Moderado">
      <formula>NOT(ISERROR(SEARCH("3- Moderado",H20)))</formula>
    </cfRule>
    <cfRule type="containsText" dxfId="1604" priority="513" operator="containsText" text="6- Moderado">
      <formula>NOT(ISERROR(SEARCH("6- Moderado",H20)))</formula>
    </cfRule>
    <cfRule type="containsText" dxfId="1603" priority="514" operator="containsText" text="4- Moderado">
      <formula>NOT(ISERROR(SEARCH("4- Moderado",H20)))</formula>
    </cfRule>
    <cfRule type="containsText" dxfId="1602" priority="515" operator="containsText" text="3- Bajo">
      <formula>NOT(ISERROR(SEARCH("3- Bajo",H20)))</formula>
    </cfRule>
    <cfRule type="containsText" dxfId="1601" priority="516" operator="containsText" text="4- Bajo">
      <formula>NOT(ISERROR(SEARCH("4- Bajo",H20)))</formula>
    </cfRule>
    <cfRule type="containsText" dxfId="1600" priority="517" operator="containsText" text="1- Bajo">
      <formula>NOT(ISERROR(SEARCH("1- Bajo",H20)))</formula>
    </cfRule>
  </conditionalFormatting>
  <conditionalFormatting sqref="A20 C20:E20">
    <cfRule type="containsText" dxfId="1599" priority="506" operator="containsText" text="3- Moderado">
      <formula>NOT(ISERROR(SEARCH("3- Moderado",A20)))</formula>
    </cfRule>
    <cfRule type="containsText" dxfId="1598" priority="507" operator="containsText" text="6- Moderado">
      <formula>NOT(ISERROR(SEARCH("6- Moderado",A20)))</formula>
    </cfRule>
    <cfRule type="containsText" dxfId="1597" priority="508" operator="containsText" text="4- Moderado">
      <formula>NOT(ISERROR(SEARCH("4- Moderado",A20)))</formula>
    </cfRule>
    <cfRule type="containsText" dxfId="1596" priority="509" operator="containsText" text="3- Bajo">
      <formula>NOT(ISERROR(SEARCH("3- Bajo",A20)))</formula>
    </cfRule>
    <cfRule type="containsText" dxfId="1595" priority="510" operator="containsText" text="4- Bajo">
      <formula>NOT(ISERROR(SEARCH("4- Bajo",A20)))</formula>
    </cfRule>
    <cfRule type="containsText" dxfId="1594" priority="511" operator="containsText" text="1- Bajo">
      <formula>NOT(ISERROR(SEARCH("1- Bajo",A20)))</formula>
    </cfRule>
  </conditionalFormatting>
  <conditionalFormatting sqref="F20:G20">
    <cfRule type="containsText" dxfId="1593" priority="500" operator="containsText" text="3- Moderado">
      <formula>NOT(ISERROR(SEARCH("3- Moderado",F20)))</formula>
    </cfRule>
    <cfRule type="containsText" dxfId="1592" priority="501" operator="containsText" text="6- Moderado">
      <formula>NOT(ISERROR(SEARCH("6- Moderado",F20)))</formula>
    </cfRule>
    <cfRule type="containsText" dxfId="1591" priority="502" operator="containsText" text="4- Moderado">
      <formula>NOT(ISERROR(SEARCH("4- Moderado",F20)))</formula>
    </cfRule>
    <cfRule type="containsText" dxfId="1590" priority="503" operator="containsText" text="3- Bajo">
      <formula>NOT(ISERROR(SEARCH("3- Bajo",F20)))</formula>
    </cfRule>
    <cfRule type="containsText" dxfId="1589" priority="504" operator="containsText" text="4- Bajo">
      <formula>NOT(ISERROR(SEARCH("4- Bajo",F20)))</formula>
    </cfRule>
    <cfRule type="containsText" dxfId="1588" priority="505" operator="containsText" text="1- Bajo">
      <formula>NOT(ISERROR(SEARCH("1- Bajo",F20)))</formula>
    </cfRule>
  </conditionalFormatting>
  <conditionalFormatting sqref="J20:J24">
    <cfRule type="containsText" dxfId="1587" priority="495" operator="containsText" text="Bajo">
      <formula>NOT(ISERROR(SEARCH("Bajo",J20)))</formula>
    </cfRule>
    <cfRule type="containsText" dxfId="1586" priority="496" operator="containsText" text="Moderado">
      <formula>NOT(ISERROR(SEARCH("Moderado",J20)))</formula>
    </cfRule>
    <cfRule type="containsText" dxfId="1585" priority="497" operator="containsText" text="Alto">
      <formula>NOT(ISERROR(SEARCH("Alto",J20)))</formula>
    </cfRule>
    <cfRule type="containsText" dxfId="1584"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583" priority="470" operator="containsText" text="Moderado">
      <formula>NOT(ISERROR(SEARCH("Moderado",M20)))</formula>
    </cfRule>
    <cfRule type="containsText" dxfId="1582" priority="490" operator="containsText" text="Bajo">
      <formula>NOT(ISERROR(SEARCH("Bajo",M20)))</formula>
    </cfRule>
    <cfRule type="containsText" dxfId="1581" priority="491" operator="containsText" text="Moderado">
      <formula>NOT(ISERROR(SEARCH("Moderado",M20)))</formula>
    </cfRule>
    <cfRule type="containsText" dxfId="1580" priority="492" operator="containsText" text="Alto">
      <formula>NOT(ISERROR(SEARCH("Alto",M20)))</formula>
    </cfRule>
    <cfRule type="containsText" dxfId="1579"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578" priority="484" operator="containsText" text="3- Moderado">
      <formula>NOT(ISERROR(SEARCH("3- Moderado",N20)))</formula>
    </cfRule>
    <cfRule type="containsText" dxfId="1577" priority="485" operator="containsText" text="6- Moderado">
      <formula>NOT(ISERROR(SEARCH("6- Moderado",N20)))</formula>
    </cfRule>
    <cfRule type="containsText" dxfId="1576" priority="486" operator="containsText" text="4- Moderado">
      <formula>NOT(ISERROR(SEARCH("4- Moderado",N20)))</formula>
    </cfRule>
    <cfRule type="containsText" dxfId="1575" priority="487" operator="containsText" text="3- Bajo">
      <formula>NOT(ISERROR(SEARCH("3- Bajo",N20)))</formula>
    </cfRule>
    <cfRule type="containsText" dxfId="1574" priority="488" operator="containsText" text="4- Bajo">
      <formula>NOT(ISERROR(SEARCH("4- Bajo",N20)))</formula>
    </cfRule>
    <cfRule type="containsText" dxfId="1573" priority="489" operator="containsText" text="1- Bajo">
      <formula>NOT(ISERROR(SEARCH("1- Bajo",N20)))</formula>
    </cfRule>
  </conditionalFormatting>
  <conditionalFormatting sqref="H20:H24">
    <cfRule type="containsText" dxfId="1572" priority="471" operator="containsText" text="Muy Alta">
      <formula>NOT(ISERROR(SEARCH("Muy Alta",H20)))</formula>
    </cfRule>
    <cfRule type="containsText" dxfId="1571" priority="472" operator="containsText" text="Alta">
      <formula>NOT(ISERROR(SEARCH("Alta",H20)))</formula>
    </cfRule>
    <cfRule type="containsText" dxfId="1570" priority="473" operator="containsText" text="Muy Alta">
      <formula>NOT(ISERROR(SEARCH("Muy Alta",H20)))</formula>
    </cfRule>
    <cfRule type="containsText" dxfId="1569" priority="478" operator="containsText" text="Muy Baja">
      <formula>NOT(ISERROR(SEARCH("Muy Baja",H20)))</formula>
    </cfRule>
    <cfRule type="containsText" dxfId="1568" priority="479" operator="containsText" text="Baja">
      <formula>NOT(ISERROR(SEARCH("Baja",H20)))</formula>
    </cfRule>
    <cfRule type="containsText" dxfId="1567" priority="480" operator="containsText" text="Media">
      <formula>NOT(ISERROR(SEARCH("Media",H20)))</formula>
    </cfRule>
    <cfRule type="containsText" dxfId="1566" priority="481" operator="containsText" text="Alta">
      <formula>NOT(ISERROR(SEARCH("Alta",H20)))</formula>
    </cfRule>
    <cfRule type="containsText" dxfId="1565" priority="483" operator="containsText" text="Muy Alta">
      <formula>NOT(ISERROR(SEARCH("Muy Alta",H20)))</formula>
    </cfRule>
  </conditionalFormatting>
  <conditionalFormatting sqref="I20:I24">
    <cfRule type="containsText" dxfId="1564" priority="474" operator="containsText" text="Catastrófico">
      <formula>NOT(ISERROR(SEARCH("Catastrófico",I20)))</formula>
    </cfRule>
    <cfRule type="containsText" dxfId="1563" priority="475" operator="containsText" text="Mayor">
      <formula>NOT(ISERROR(SEARCH("Mayor",I20)))</formula>
    </cfRule>
    <cfRule type="containsText" dxfId="1562" priority="476" operator="containsText" text="Menor">
      <formula>NOT(ISERROR(SEARCH("Menor",I20)))</formula>
    </cfRule>
    <cfRule type="containsText" dxfId="1561" priority="477" operator="containsText" text="Leve">
      <formula>NOT(ISERROR(SEARCH("Leve",I20)))</formula>
    </cfRule>
    <cfRule type="containsText" dxfId="1560" priority="482" operator="containsText" text="Moderado">
      <formula>NOT(ISERROR(SEARCH("Moderado",I20)))</formula>
    </cfRule>
  </conditionalFormatting>
  <conditionalFormatting sqref="K20:K24">
    <cfRule type="containsText" dxfId="1559" priority="469" operator="containsText" text="Media">
      <formula>NOT(ISERROR(SEARCH("Media",K20)))</formula>
    </cfRule>
  </conditionalFormatting>
  <conditionalFormatting sqref="L20:L24">
    <cfRule type="containsText" dxfId="1558" priority="468" operator="containsText" text="Moderado">
      <formula>NOT(ISERROR(SEARCH("Moderado",L20)))</formula>
    </cfRule>
  </conditionalFormatting>
  <conditionalFormatting sqref="J20:J24">
    <cfRule type="containsText" dxfId="1557" priority="467" operator="containsText" text="Moderado">
      <formula>NOT(ISERROR(SEARCH("Moderado",J20)))</formula>
    </cfRule>
  </conditionalFormatting>
  <conditionalFormatting sqref="J20:J24">
    <cfRule type="containsText" dxfId="1556" priority="465" operator="containsText" text="Bajo">
      <formula>NOT(ISERROR(SEARCH("Bajo",J20)))</formula>
    </cfRule>
    <cfRule type="containsText" dxfId="1555" priority="466" operator="containsText" text="Extremo">
      <formula>NOT(ISERROR(SEARCH("Extremo",J20)))</formula>
    </cfRule>
  </conditionalFormatting>
  <conditionalFormatting sqref="K20:K24">
    <cfRule type="containsText" dxfId="1554" priority="463" operator="containsText" text="Baja">
      <formula>NOT(ISERROR(SEARCH("Baja",K20)))</formula>
    </cfRule>
    <cfRule type="containsText" dxfId="1553" priority="464" operator="containsText" text="Muy Baja">
      <formula>NOT(ISERROR(SEARCH("Muy Baja",K20)))</formula>
    </cfRule>
  </conditionalFormatting>
  <conditionalFormatting sqref="K20:K24">
    <cfRule type="containsText" dxfId="1552" priority="461" operator="containsText" text="Muy Alta">
      <formula>NOT(ISERROR(SEARCH("Muy Alta",K20)))</formula>
    </cfRule>
    <cfRule type="containsText" dxfId="1551" priority="462" operator="containsText" text="Alta">
      <formula>NOT(ISERROR(SEARCH("Alta",K20)))</formula>
    </cfRule>
  </conditionalFormatting>
  <conditionalFormatting sqref="L20:L24">
    <cfRule type="containsText" dxfId="1550" priority="457" operator="containsText" text="Catastrófico">
      <formula>NOT(ISERROR(SEARCH("Catastrófico",L20)))</formula>
    </cfRule>
    <cfRule type="containsText" dxfId="1549" priority="458" operator="containsText" text="Mayor">
      <formula>NOT(ISERROR(SEARCH("Mayor",L20)))</formula>
    </cfRule>
    <cfRule type="containsText" dxfId="1548" priority="459" operator="containsText" text="Menor">
      <formula>NOT(ISERROR(SEARCH("Menor",L20)))</formula>
    </cfRule>
    <cfRule type="containsText" dxfId="1547" priority="460" operator="containsText" text="Leve">
      <formula>NOT(ISERROR(SEARCH("Leve",L20)))</formula>
    </cfRule>
  </conditionalFormatting>
  <conditionalFormatting sqref="K25:L25">
    <cfRule type="containsText" dxfId="1546" priority="451" operator="containsText" text="3- Moderado">
      <formula>NOT(ISERROR(SEARCH("3- Moderado",K25)))</formula>
    </cfRule>
    <cfRule type="containsText" dxfId="1545" priority="452" operator="containsText" text="6- Moderado">
      <formula>NOT(ISERROR(SEARCH("6- Moderado",K25)))</formula>
    </cfRule>
    <cfRule type="containsText" dxfId="1544" priority="453" operator="containsText" text="4- Moderado">
      <formula>NOT(ISERROR(SEARCH("4- Moderado",K25)))</formula>
    </cfRule>
    <cfRule type="containsText" dxfId="1543" priority="454" operator="containsText" text="3- Bajo">
      <formula>NOT(ISERROR(SEARCH("3- Bajo",K25)))</formula>
    </cfRule>
    <cfRule type="containsText" dxfId="1542" priority="455" operator="containsText" text="4- Bajo">
      <formula>NOT(ISERROR(SEARCH("4- Bajo",K25)))</formula>
    </cfRule>
    <cfRule type="containsText" dxfId="1541" priority="456" operator="containsText" text="1- Bajo">
      <formula>NOT(ISERROR(SEARCH("1- Bajo",K25)))</formula>
    </cfRule>
  </conditionalFormatting>
  <conditionalFormatting sqref="H25:I25">
    <cfRule type="containsText" dxfId="1540" priority="445" operator="containsText" text="3- Moderado">
      <formula>NOT(ISERROR(SEARCH("3- Moderado",H25)))</formula>
    </cfRule>
    <cfRule type="containsText" dxfId="1539" priority="446" operator="containsText" text="6- Moderado">
      <formula>NOT(ISERROR(SEARCH("6- Moderado",H25)))</formula>
    </cfRule>
    <cfRule type="containsText" dxfId="1538" priority="447" operator="containsText" text="4- Moderado">
      <formula>NOT(ISERROR(SEARCH("4- Moderado",H25)))</formula>
    </cfRule>
    <cfRule type="containsText" dxfId="1537" priority="448" operator="containsText" text="3- Bajo">
      <formula>NOT(ISERROR(SEARCH("3- Bajo",H25)))</formula>
    </cfRule>
    <cfRule type="containsText" dxfId="1536" priority="449" operator="containsText" text="4- Bajo">
      <formula>NOT(ISERROR(SEARCH("4- Bajo",H25)))</formula>
    </cfRule>
    <cfRule type="containsText" dxfId="1535" priority="450" operator="containsText" text="1- Bajo">
      <formula>NOT(ISERROR(SEARCH("1- Bajo",H25)))</formula>
    </cfRule>
  </conditionalFormatting>
  <conditionalFormatting sqref="A25 C25:E25">
    <cfRule type="containsText" dxfId="1534" priority="439" operator="containsText" text="3- Moderado">
      <formula>NOT(ISERROR(SEARCH("3- Moderado",A25)))</formula>
    </cfRule>
    <cfRule type="containsText" dxfId="1533" priority="440" operator="containsText" text="6- Moderado">
      <formula>NOT(ISERROR(SEARCH("6- Moderado",A25)))</formula>
    </cfRule>
    <cfRule type="containsText" dxfId="1532" priority="441" operator="containsText" text="4- Moderado">
      <formula>NOT(ISERROR(SEARCH("4- Moderado",A25)))</formula>
    </cfRule>
    <cfRule type="containsText" dxfId="1531" priority="442" operator="containsText" text="3- Bajo">
      <formula>NOT(ISERROR(SEARCH("3- Bajo",A25)))</formula>
    </cfRule>
    <cfRule type="containsText" dxfId="1530" priority="443" operator="containsText" text="4- Bajo">
      <formula>NOT(ISERROR(SEARCH("4- Bajo",A25)))</formula>
    </cfRule>
    <cfRule type="containsText" dxfId="1529" priority="444" operator="containsText" text="1- Bajo">
      <formula>NOT(ISERROR(SEARCH("1- Bajo",A25)))</formula>
    </cfRule>
  </conditionalFormatting>
  <conditionalFormatting sqref="F25:G25">
    <cfRule type="containsText" dxfId="1528" priority="433" operator="containsText" text="3- Moderado">
      <formula>NOT(ISERROR(SEARCH("3- Moderado",F25)))</formula>
    </cfRule>
    <cfRule type="containsText" dxfId="1527" priority="434" operator="containsText" text="6- Moderado">
      <formula>NOT(ISERROR(SEARCH("6- Moderado",F25)))</formula>
    </cfRule>
    <cfRule type="containsText" dxfId="1526" priority="435" operator="containsText" text="4- Moderado">
      <formula>NOT(ISERROR(SEARCH("4- Moderado",F25)))</formula>
    </cfRule>
    <cfRule type="containsText" dxfId="1525" priority="436" operator="containsText" text="3- Bajo">
      <formula>NOT(ISERROR(SEARCH("3- Bajo",F25)))</formula>
    </cfRule>
    <cfRule type="containsText" dxfId="1524" priority="437" operator="containsText" text="4- Bajo">
      <formula>NOT(ISERROR(SEARCH("4- Bajo",F25)))</formula>
    </cfRule>
    <cfRule type="containsText" dxfId="1523" priority="438" operator="containsText" text="1- Bajo">
      <formula>NOT(ISERROR(SEARCH("1- Bajo",F25)))</formula>
    </cfRule>
  </conditionalFormatting>
  <conditionalFormatting sqref="J25:J29">
    <cfRule type="containsText" dxfId="1522" priority="428" operator="containsText" text="Bajo">
      <formula>NOT(ISERROR(SEARCH("Bajo",J25)))</formula>
    </cfRule>
    <cfRule type="containsText" dxfId="1521" priority="429" operator="containsText" text="Moderado">
      <formula>NOT(ISERROR(SEARCH("Moderado",J25)))</formula>
    </cfRule>
    <cfRule type="containsText" dxfId="1520" priority="430" operator="containsText" text="Alto">
      <formula>NOT(ISERROR(SEARCH("Alto",J25)))</formula>
    </cfRule>
    <cfRule type="containsText" dxfId="1519"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518" priority="403" operator="containsText" text="Moderado">
      <formula>NOT(ISERROR(SEARCH("Moderado",M25)))</formula>
    </cfRule>
    <cfRule type="containsText" dxfId="1517" priority="423" operator="containsText" text="Bajo">
      <formula>NOT(ISERROR(SEARCH("Bajo",M25)))</formula>
    </cfRule>
    <cfRule type="containsText" dxfId="1516" priority="424" operator="containsText" text="Moderado">
      <formula>NOT(ISERROR(SEARCH("Moderado",M25)))</formula>
    </cfRule>
    <cfRule type="containsText" dxfId="1515" priority="425" operator="containsText" text="Alto">
      <formula>NOT(ISERROR(SEARCH("Alto",M25)))</formula>
    </cfRule>
    <cfRule type="containsText" dxfId="1514"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513" priority="417" operator="containsText" text="3- Moderado">
      <formula>NOT(ISERROR(SEARCH("3- Moderado",N25)))</formula>
    </cfRule>
    <cfRule type="containsText" dxfId="1512" priority="418" operator="containsText" text="6- Moderado">
      <formula>NOT(ISERROR(SEARCH("6- Moderado",N25)))</formula>
    </cfRule>
    <cfRule type="containsText" dxfId="1511" priority="419" operator="containsText" text="4- Moderado">
      <formula>NOT(ISERROR(SEARCH("4- Moderado",N25)))</formula>
    </cfRule>
    <cfRule type="containsText" dxfId="1510" priority="420" operator="containsText" text="3- Bajo">
      <formula>NOT(ISERROR(SEARCH("3- Bajo",N25)))</formula>
    </cfRule>
    <cfRule type="containsText" dxfId="1509" priority="421" operator="containsText" text="4- Bajo">
      <formula>NOT(ISERROR(SEARCH("4- Bajo",N25)))</formula>
    </cfRule>
    <cfRule type="containsText" dxfId="1508" priority="422" operator="containsText" text="1- Bajo">
      <formula>NOT(ISERROR(SEARCH("1- Bajo",N25)))</formula>
    </cfRule>
  </conditionalFormatting>
  <conditionalFormatting sqref="H25:H29">
    <cfRule type="containsText" dxfId="1507" priority="404" operator="containsText" text="Muy Alta">
      <formula>NOT(ISERROR(SEARCH("Muy Alta",H25)))</formula>
    </cfRule>
    <cfRule type="containsText" dxfId="1506" priority="405" operator="containsText" text="Alta">
      <formula>NOT(ISERROR(SEARCH("Alta",H25)))</formula>
    </cfRule>
    <cfRule type="containsText" dxfId="1505" priority="406" operator="containsText" text="Muy Alta">
      <formula>NOT(ISERROR(SEARCH("Muy Alta",H25)))</formula>
    </cfRule>
    <cfRule type="containsText" dxfId="1504" priority="411" operator="containsText" text="Muy Baja">
      <formula>NOT(ISERROR(SEARCH("Muy Baja",H25)))</formula>
    </cfRule>
    <cfRule type="containsText" dxfId="1503" priority="412" operator="containsText" text="Baja">
      <formula>NOT(ISERROR(SEARCH("Baja",H25)))</formula>
    </cfRule>
    <cfRule type="containsText" dxfId="1502" priority="413" operator="containsText" text="Media">
      <formula>NOT(ISERROR(SEARCH("Media",H25)))</formula>
    </cfRule>
    <cfRule type="containsText" dxfId="1501" priority="414" operator="containsText" text="Alta">
      <formula>NOT(ISERROR(SEARCH("Alta",H25)))</formula>
    </cfRule>
    <cfRule type="containsText" dxfId="1500" priority="416" operator="containsText" text="Muy Alta">
      <formula>NOT(ISERROR(SEARCH("Muy Alta",H25)))</formula>
    </cfRule>
  </conditionalFormatting>
  <conditionalFormatting sqref="I25:I29">
    <cfRule type="containsText" dxfId="1499" priority="407" operator="containsText" text="Catastrófico">
      <formula>NOT(ISERROR(SEARCH("Catastrófico",I25)))</formula>
    </cfRule>
    <cfRule type="containsText" dxfId="1498" priority="408" operator="containsText" text="Mayor">
      <formula>NOT(ISERROR(SEARCH("Mayor",I25)))</formula>
    </cfRule>
    <cfRule type="containsText" dxfId="1497" priority="409" operator="containsText" text="Menor">
      <formula>NOT(ISERROR(SEARCH("Menor",I25)))</formula>
    </cfRule>
    <cfRule type="containsText" dxfId="1496" priority="410" operator="containsText" text="Leve">
      <formula>NOT(ISERROR(SEARCH("Leve",I25)))</formula>
    </cfRule>
    <cfRule type="containsText" dxfId="1495" priority="415" operator="containsText" text="Moderado">
      <formula>NOT(ISERROR(SEARCH("Moderado",I25)))</formula>
    </cfRule>
  </conditionalFormatting>
  <conditionalFormatting sqref="K25:K29">
    <cfRule type="containsText" dxfId="1494" priority="402" operator="containsText" text="Media">
      <formula>NOT(ISERROR(SEARCH("Media",K25)))</formula>
    </cfRule>
  </conditionalFormatting>
  <conditionalFormatting sqref="L25:L29">
    <cfRule type="containsText" dxfId="1493" priority="401" operator="containsText" text="Moderado">
      <formula>NOT(ISERROR(SEARCH("Moderado",L25)))</formula>
    </cfRule>
  </conditionalFormatting>
  <conditionalFormatting sqref="J25:J29">
    <cfRule type="containsText" dxfId="1492" priority="400" operator="containsText" text="Moderado">
      <formula>NOT(ISERROR(SEARCH("Moderado",J25)))</formula>
    </cfRule>
  </conditionalFormatting>
  <conditionalFormatting sqref="J25:J29">
    <cfRule type="containsText" dxfId="1491" priority="398" operator="containsText" text="Bajo">
      <formula>NOT(ISERROR(SEARCH("Bajo",J25)))</formula>
    </cfRule>
    <cfRule type="containsText" dxfId="1490" priority="399" operator="containsText" text="Extremo">
      <formula>NOT(ISERROR(SEARCH("Extremo",J25)))</formula>
    </cfRule>
  </conditionalFormatting>
  <conditionalFormatting sqref="K25:K29">
    <cfRule type="containsText" dxfId="1489" priority="396" operator="containsText" text="Baja">
      <formula>NOT(ISERROR(SEARCH("Baja",K25)))</formula>
    </cfRule>
    <cfRule type="containsText" dxfId="1488" priority="397" operator="containsText" text="Muy Baja">
      <formula>NOT(ISERROR(SEARCH("Muy Baja",K25)))</formula>
    </cfRule>
  </conditionalFormatting>
  <conditionalFormatting sqref="K25:K29">
    <cfRule type="containsText" dxfId="1487" priority="394" operator="containsText" text="Muy Alta">
      <formula>NOT(ISERROR(SEARCH("Muy Alta",K25)))</formula>
    </cfRule>
    <cfRule type="containsText" dxfId="1486" priority="395" operator="containsText" text="Alta">
      <formula>NOT(ISERROR(SEARCH("Alta",K25)))</formula>
    </cfRule>
  </conditionalFormatting>
  <conditionalFormatting sqref="L25:L29">
    <cfRule type="containsText" dxfId="1485" priority="390" operator="containsText" text="Catastrófico">
      <formula>NOT(ISERROR(SEARCH("Catastrófico",L25)))</formula>
    </cfRule>
    <cfRule type="containsText" dxfId="1484" priority="391" operator="containsText" text="Mayor">
      <formula>NOT(ISERROR(SEARCH("Mayor",L25)))</formula>
    </cfRule>
    <cfRule type="containsText" dxfId="1483" priority="392" operator="containsText" text="Menor">
      <formula>NOT(ISERROR(SEARCH("Menor",L25)))</formula>
    </cfRule>
    <cfRule type="containsText" dxfId="1482" priority="393" operator="containsText" text="Leve">
      <formula>NOT(ISERROR(SEARCH("Leve",L25)))</formula>
    </cfRule>
  </conditionalFormatting>
  <conditionalFormatting sqref="K30:L30">
    <cfRule type="containsText" dxfId="1481" priority="384" operator="containsText" text="3- Moderado">
      <formula>NOT(ISERROR(SEARCH("3- Moderado",K30)))</formula>
    </cfRule>
    <cfRule type="containsText" dxfId="1480" priority="385" operator="containsText" text="6- Moderado">
      <formula>NOT(ISERROR(SEARCH("6- Moderado",K30)))</formula>
    </cfRule>
    <cfRule type="containsText" dxfId="1479" priority="386" operator="containsText" text="4- Moderado">
      <formula>NOT(ISERROR(SEARCH("4- Moderado",K30)))</formula>
    </cfRule>
    <cfRule type="containsText" dxfId="1478" priority="387" operator="containsText" text="3- Bajo">
      <formula>NOT(ISERROR(SEARCH("3- Bajo",K30)))</formula>
    </cfRule>
    <cfRule type="containsText" dxfId="1477" priority="388" operator="containsText" text="4- Bajo">
      <formula>NOT(ISERROR(SEARCH("4- Bajo",K30)))</formula>
    </cfRule>
    <cfRule type="containsText" dxfId="1476" priority="389" operator="containsText" text="1- Bajo">
      <formula>NOT(ISERROR(SEARCH("1- Bajo",K30)))</formula>
    </cfRule>
  </conditionalFormatting>
  <conditionalFormatting sqref="H30:I30">
    <cfRule type="containsText" dxfId="1475" priority="378" operator="containsText" text="3- Moderado">
      <formula>NOT(ISERROR(SEARCH("3- Moderado",H30)))</formula>
    </cfRule>
    <cfRule type="containsText" dxfId="1474" priority="379" operator="containsText" text="6- Moderado">
      <formula>NOT(ISERROR(SEARCH("6- Moderado",H30)))</formula>
    </cfRule>
    <cfRule type="containsText" dxfId="1473" priority="380" operator="containsText" text="4- Moderado">
      <formula>NOT(ISERROR(SEARCH("4- Moderado",H30)))</formula>
    </cfRule>
    <cfRule type="containsText" dxfId="1472" priority="381" operator="containsText" text="3- Bajo">
      <formula>NOT(ISERROR(SEARCH("3- Bajo",H30)))</formula>
    </cfRule>
    <cfRule type="containsText" dxfId="1471" priority="382" operator="containsText" text="4- Bajo">
      <formula>NOT(ISERROR(SEARCH("4- Bajo",H30)))</formula>
    </cfRule>
    <cfRule type="containsText" dxfId="1470" priority="383" operator="containsText" text="1- Bajo">
      <formula>NOT(ISERROR(SEARCH("1- Bajo",H30)))</formula>
    </cfRule>
  </conditionalFormatting>
  <conditionalFormatting sqref="A30 C30:E30">
    <cfRule type="containsText" dxfId="1469" priority="372" operator="containsText" text="3- Moderado">
      <formula>NOT(ISERROR(SEARCH("3- Moderado",A30)))</formula>
    </cfRule>
    <cfRule type="containsText" dxfId="1468" priority="373" operator="containsText" text="6- Moderado">
      <formula>NOT(ISERROR(SEARCH("6- Moderado",A30)))</formula>
    </cfRule>
    <cfRule type="containsText" dxfId="1467" priority="374" operator="containsText" text="4- Moderado">
      <formula>NOT(ISERROR(SEARCH("4- Moderado",A30)))</formula>
    </cfRule>
    <cfRule type="containsText" dxfId="1466" priority="375" operator="containsText" text="3- Bajo">
      <formula>NOT(ISERROR(SEARCH("3- Bajo",A30)))</formula>
    </cfRule>
    <cfRule type="containsText" dxfId="1465" priority="376" operator="containsText" text="4- Bajo">
      <formula>NOT(ISERROR(SEARCH("4- Bajo",A30)))</formula>
    </cfRule>
    <cfRule type="containsText" dxfId="1464" priority="377" operator="containsText" text="1- Bajo">
      <formula>NOT(ISERROR(SEARCH("1- Bajo",A30)))</formula>
    </cfRule>
  </conditionalFormatting>
  <conditionalFormatting sqref="F30:G30">
    <cfRule type="containsText" dxfId="1463" priority="366" operator="containsText" text="3- Moderado">
      <formula>NOT(ISERROR(SEARCH("3- Moderado",F30)))</formula>
    </cfRule>
    <cfRule type="containsText" dxfId="1462" priority="367" operator="containsText" text="6- Moderado">
      <formula>NOT(ISERROR(SEARCH("6- Moderado",F30)))</formula>
    </cfRule>
    <cfRule type="containsText" dxfId="1461" priority="368" operator="containsText" text="4- Moderado">
      <formula>NOT(ISERROR(SEARCH("4- Moderado",F30)))</formula>
    </cfRule>
    <cfRule type="containsText" dxfId="1460" priority="369" operator="containsText" text="3- Bajo">
      <formula>NOT(ISERROR(SEARCH("3- Bajo",F30)))</formula>
    </cfRule>
    <cfRule type="containsText" dxfId="1459" priority="370" operator="containsText" text="4- Bajo">
      <formula>NOT(ISERROR(SEARCH("4- Bajo",F30)))</formula>
    </cfRule>
    <cfRule type="containsText" dxfId="1458" priority="371" operator="containsText" text="1- Bajo">
      <formula>NOT(ISERROR(SEARCH("1- Bajo",F30)))</formula>
    </cfRule>
  </conditionalFormatting>
  <conditionalFormatting sqref="J30:J34">
    <cfRule type="containsText" dxfId="1457" priority="361" operator="containsText" text="Bajo">
      <formula>NOT(ISERROR(SEARCH("Bajo",J30)))</formula>
    </cfRule>
    <cfRule type="containsText" dxfId="1456" priority="362" operator="containsText" text="Moderado">
      <formula>NOT(ISERROR(SEARCH("Moderado",J30)))</formula>
    </cfRule>
    <cfRule type="containsText" dxfId="1455" priority="363" operator="containsText" text="Alto">
      <formula>NOT(ISERROR(SEARCH("Alto",J30)))</formula>
    </cfRule>
    <cfRule type="containsText" dxfId="1454"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453" priority="336" operator="containsText" text="Moderado">
      <formula>NOT(ISERROR(SEARCH("Moderado",M30)))</formula>
    </cfRule>
    <cfRule type="containsText" dxfId="1452" priority="356" operator="containsText" text="Bajo">
      <formula>NOT(ISERROR(SEARCH("Bajo",M30)))</formula>
    </cfRule>
    <cfRule type="containsText" dxfId="1451" priority="357" operator="containsText" text="Moderado">
      <formula>NOT(ISERROR(SEARCH("Moderado",M30)))</formula>
    </cfRule>
    <cfRule type="containsText" dxfId="1450" priority="358" operator="containsText" text="Alto">
      <formula>NOT(ISERROR(SEARCH("Alto",M30)))</formula>
    </cfRule>
    <cfRule type="containsText" dxfId="1449"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448" priority="350" operator="containsText" text="3- Moderado">
      <formula>NOT(ISERROR(SEARCH("3- Moderado",N30)))</formula>
    </cfRule>
    <cfRule type="containsText" dxfId="1447" priority="351" operator="containsText" text="6- Moderado">
      <formula>NOT(ISERROR(SEARCH("6- Moderado",N30)))</formula>
    </cfRule>
    <cfRule type="containsText" dxfId="1446" priority="352" operator="containsText" text="4- Moderado">
      <formula>NOT(ISERROR(SEARCH("4- Moderado",N30)))</formula>
    </cfRule>
    <cfRule type="containsText" dxfId="1445" priority="353" operator="containsText" text="3- Bajo">
      <formula>NOT(ISERROR(SEARCH("3- Bajo",N30)))</formula>
    </cfRule>
    <cfRule type="containsText" dxfId="1444" priority="354" operator="containsText" text="4- Bajo">
      <formula>NOT(ISERROR(SEARCH("4- Bajo",N30)))</formula>
    </cfRule>
    <cfRule type="containsText" dxfId="1443" priority="355" operator="containsText" text="1- Bajo">
      <formula>NOT(ISERROR(SEARCH("1- Bajo",N30)))</formula>
    </cfRule>
  </conditionalFormatting>
  <conditionalFormatting sqref="H30:H34">
    <cfRule type="containsText" dxfId="1442" priority="337" operator="containsText" text="Muy Alta">
      <formula>NOT(ISERROR(SEARCH("Muy Alta",H30)))</formula>
    </cfRule>
    <cfRule type="containsText" dxfId="1441" priority="338" operator="containsText" text="Alta">
      <formula>NOT(ISERROR(SEARCH("Alta",H30)))</formula>
    </cfRule>
    <cfRule type="containsText" dxfId="1440" priority="339" operator="containsText" text="Muy Alta">
      <formula>NOT(ISERROR(SEARCH("Muy Alta",H30)))</formula>
    </cfRule>
    <cfRule type="containsText" dxfId="1439" priority="344" operator="containsText" text="Muy Baja">
      <formula>NOT(ISERROR(SEARCH("Muy Baja",H30)))</formula>
    </cfRule>
    <cfRule type="containsText" dxfId="1438" priority="345" operator="containsText" text="Baja">
      <formula>NOT(ISERROR(SEARCH("Baja",H30)))</formula>
    </cfRule>
    <cfRule type="containsText" dxfId="1437" priority="346" operator="containsText" text="Media">
      <formula>NOT(ISERROR(SEARCH("Media",H30)))</formula>
    </cfRule>
    <cfRule type="containsText" dxfId="1436" priority="347" operator="containsText" text="Alta">
      <formula>NOT(ISERROR(SEARCH("Alta",H30)))</formula>
    </cfRule>
    <cfRule type="containsText" dxfId="1435" priority="349" operator="containsText" text="Muy Alta">
      <formula>NOT(ISERROR(SEARCH("Muy Alta",H30)))</formula>
    </cfRule>
  </conditionalFormatting>
  <conditionalFormatting sqref="I30:I34">
    <cfRule type="containsText" dxfId="1434" priority="340" operator="containsText" text="Catastrófico">
      <formula>NOT(ISERROR(SEARCH("Catastrófico",I30)))</formula>
    </cfRule>
    <cfRule type="containsText" dxfId="1433" priority="341" operator="containsText" text="Mayor">
      <formula>NOT(ISERROR(SEARCH("Mayor",I30)))</formula>
    </cfRule>
    <cfRule type="containsText" dxfId="1432" priority="342" operator="containsText" text="Menor">
      <formula>NOT(ISERROR(SEARCH("Menor",I30)))</formula>
    </cfRule>
    <cfRule type="containsText" dxfId="1431" priority="343" operator="containsText" text="Leve">
      <formula>NOT(ISERROR(SEARCH("Leve",I30)))</formula>
    </cfRule>
    <cfRule type="containsText" dxfId="1430" priority="348" operator="containsText" text="Moderado">
      <formula>NOT(ISERROR(SEARCH("Moderado",I30)))</formula>
    </cfRule>
  </conditionalFormatting>
  <conditionalFormatting sqref="K30:K34">
    <cfRule type="containsText" dxfId="1429" priority="335" operator="containsText" text="Media">
      <formula>NOT(ISERROR(SEARCH("Media",K30)))</formula>
    </cfRule>
  </conditionalFormatting>
  <conditionalFormatting sqref="L30:L34">
    <cfRule type="containsText" dxfId="1428" priority="334" operator="containsText" text="Moderado">
      <formula>NOT(ISERROR(SEARCH("Moderado",L30)))</formula>
    </cfRule>
  </conditionalFormatting>
  <conditionalFormatting sqref="J30:J34">
    <cfRule type="containsText" dxfId="1427" priority="333" operator="containsText" text="Moderado">
      <formula>NOT(ISERROR(SEARCH("Moderado",J30)))</formula>
    </cfRule>
  </conditionalFormatting>
  <conditionalFormatting sqref="J30:J34">
    <cfRule type="containsText" dxfId="1426" priority="331" operator="containsText" text="Bajo">
      <formula>NOT(ISERROR(SEARCH("Bajo",J30)))</formula>
    </cfRule>
    <cfRule type="containsText" dxfId="1425" priority="332" operator="containsText" text="Extremo">
      <formula>NOT(ISERROR(SEARCH("Extremo",J30)))</formula>
    </cfRule>
  </conditionalFormatting>
  <conditionalFormatting sqref="K30:K34">
    <cfRule type="containsText" dxfId="1424" priority="329" operator="containsText" text="Baja">
      <formula>NOT(ISERROR(SEARCH("Baja",K30)))</formula>
    </cfRule>
    <cfRule type="containsText" dxfId="1423" priority="330" operator="containsText" text="Muy Baja">
      <formula>NOT(ISERROR(SEARCH("Muy Baja",K30)))</formula>
    </cfRule>
  </conditionalFormatting>
  <conditionalFormatting sqref="K30:K34">
    <cfRule type="containsText" dxfId="1422" priority="327" operator="containsText" text="Muy Alta">
      <formula>NOT(ISERROR(SEARCH("Muy Alta",K30)))</formula>
    </cfRule>
    <cfRule type="containsText" dxfId="1421" priority="328" operator="containsText" text="Alta">
      <formula>NOT(ISERROR(SEARCH("Alta",K30)))</formula>
    </cfRule>
  </conditionalFormatting>
  <conditionalFormatting sqref="L30:L34">
    <cfRule type="containsText" dxfId="1420" priority="323" operator="containsText" text="Catastrófico">
      <formula>NOT(ISERROR(SEARCH("Catastrófico",L30)))</formula>
    </cfRule>
    <cfRule type="containsText" dxfId="1419" priority="324" operator="containsText" text="Mayor">
      <formula>NOT(ISERROR(SEARCH("Mayor",L30)))</formula>
    </cfRule>
    <cfRule type="containsText" dxfId="1418" priority="325" operator="containsText" text="Menor">
      <formula>NOT(ISERROR(SEARCH("Menor",L30)))</formula>
    </cfRule>
    <cfRule type="containsText" dxfId="1417" priority="326" operator="containsText" text="Leve">
      <formula>NOT(ISERROR(SEARCH("Leve",L30)))</formula>
    </cfRule>
  </conditionalFormatting>
  <conditionalFormatting sqref="K35:L35">
    <cfRule type="containsText" dxfId="1416" priority="317" operator="containsText" text="3- Moderado">
      <formula>NOT(ISERROR(SEARCH("3- Moderado",K35)))</formula>
    </cfRule>
    <cfRule type="containsText" dxfId="1415" priority="318" operator="containsText" text="6- Moderado">
      <formula>NOT(ISERROR(SEARCH("6- Moderado",K35)))</formula>
    </cfRule>
    <cfRule type="containsText" dxfId="1414" priority="319" operator="containsText" text="4- Moderado">
      <formula>NOT(ISERROR(SEARCH("4- Moderado",K35)))</formula>
    </cfRule>
    <cfRule type="containsText" dxfId="1413" priority="320" operator="containsText" text="3- Bajo">
      <formula>NOT(ISERROR(SEARCH("3- Bajo",K35)))</formula>
    </cfRule>
    <cfRule type="containsText" dxfId="1412" priority="321" operator="containsText" text="4- Bajo">
      <formula>NOT(ISERROR(SEARCH("4- Bajo",K35)))</formula>
    </cfRule>
    <cfRule type="containsText" dxfId="1411" priority="322" operator="containsText" text="1- Bajo">
      <formula>NOT(ISERROR(SEARCH("1- Bajo",K35)))</formula>
    </cfRule>
  </conditionalFormatting>
  <conditionalFormatting sqref="H35:I35">
    <cfRule type="containsText" dxfId="1410" priority="311" operator="containsText" text="3- Moderado">
      <formula>NOT(ISERROR(SEARCH("3- Moderado",H35)))</formula>
    </cfRule>
    <cfRule type="containsText" dxfId="1409" priority="312" operator="containsText" text="6- Moderado">
      <formula>NOT(ISERROR(SEARCH("6- Moderado",H35)))</formula>
    </cfRule>
    <cfRule type="containsText" dxfId="1408" priority="313" operator="containsText" text="4- Moderado">
      <formula>NOT(ISERROR(SEARCH("4- Moderado",H35)))</formula>
    </cfRule>
    <cfRule type="containsText" dxfId="1407" priority="314" operator="containsText" text="3- Bajo">
      <formula>NOT(ISERROR(SEARCH("3- Bajo",H35)))</formula>
    </cfRule>
    <cfRule type="containsText" dxfId="1406" priority="315" operator="containsText" text="4- Bajo">
      <formula>NOT(ISERROR(SEARCH("4- Bajo",H35)))</formula>
    </cfRule>
    <cfRule type="containsText" dxfId="1405" priority="316" operator="containsText" text="1- Bajo">
      <formula>NOT(ISERROR(SEARCH("1- Bajo",H35)))</formula>
    </cfRule>
  </conditionalFormatting>
  <conditionalFormatting sqref="A35 C35:E35">
    <cfRule type="containsText" dxfId="1404" priority="305" operator="containsText" text="3- Moderado">
      <formula>NOT(ISERROR(SEARCH("3- Moderado",A35)))</formula>
    </cfRule>
    <cfRule type="containsText" dxfId="1403" priority="306" operator="containsText" text="6- Moderado">
      <formula>NOT(ISERROR(SEARCH("6- Moderado",A35)))</formula>
    </cfRule>
    <cfRule type="containsText" dxfId="1402" priority="307" operator="containsText" text="4- Moderado">
      <formula>NOT(ISERROR(SEARCH("4- Moderado",A35)))</formula>
    </cfRule>
    <cfRule type="containsText" dxfId="1401" priority="308" operator="containsText" text="3- Bajo">
      <formula>NOT(ISERROR(SEARCH("3- Bajo",A35)))</formula>
    </cfRule>
    <cfRule type="containsText" dxfId="1400" priority="309" operator="containsText" text="4- Bajo">
      <formula>NOT(ISERROR(SEARCH("4- Bajo",A35)))</formula>
    </cfRule>
    <cfRule type="containsText" dxfId="1399" priority="310" operator="containsText" text="1- Bajo">
      <formula>NOT(ISERROR(SEARCH("1- Bajo",A35)))</formula>
    </cfRule>
  </conditionalFormatting>
  <conditionalFormatting sqref="F35:G35">
    <cfRule type="containsText" dxfId="1398" priority="299" operator="containsText" text="3- Moderado">
      <formula>NOT(ISERROR(SEARCH("3- Moderado",F35)))</formula>
    </cfRule>
    <cfRule type="containsText" dxfId="1397" priority="300" operator="containsText" text="6- Moderado">
      <formula>NOT(ISERROR(SEARCH("6- Moderado",F35)))</formula>
    </cfRule>
    <cfRule type="containsText" dxfId="1396" priority="301" operator="containsText" text="4- Moderado">
      <formula>NOT(ISERROR(SEARCH("4- Moderado",F35)))</formula>
    </cfRule>
    <cfRule type="containsText" dxfId="1395" priority="302" operator="containsText" text="3- Bajo">
      <formula>NOT(ISERROR(SEARCH("3- Bajo",F35)))</formula>
    </cfRule>
    <cfRule type="containsText" dxfId="1394" priority="303" operator="containsText" text="4- Bajo">
      <formula>NOT(ISERROR(SEARCH("4- Bajo",F35)))</formula>
    </cfRule>
    <cfRule type="containsText" dxfId="1393" priority="304" operator="containsText" text="1- Bajo">
      <formula>NOT(ISERROR(SEARCH("1- Bajo",F35)))</formula>
    </cfRule>
  </conditionalFormatting>
  <conditionalFormatting sqref="J35:J39">
    <cfRule type="containsText" dxfId="1392" priority="294" operator="containsText" text="Bajo">
      <formula>NOT(ISERROR(SEARCH("Bajo",J35)))</formula>
    </cfRule>
    <cfRule type="containsText" dxfId="1391" priority="295" operator="containsText" text="Moderado">
      <formula>NOT(ISERROR(SEARCH("Moderado",J35)))</formula>
    </cfRule>
    <cfRule type="containsText" dxfId="1390" priority="296" operator="containsText" text="Alto">
      <formula>NOT(ISERROR(SEARCH("Alto",J35)))</formula>
    </cfRule>
    <cfRule type="containsText" dxfId="1389"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388" priority="269" operator="containsText" text="Moderado">
      <formula>NOT(ISERROR(SEARCH("Moderado",M35)))</formula>
    </cfRule>
    <cfRule type="containsText" dxfId="1387" priority="289" operator="containsText" text="Bajo">
      <formula>NOT(ISERROR(SEARCH("Bajo",M35)))</formula>
    </cfRule>
    <cfRule type="containsText" dxfId="1386" priority="290" operator="containsText" text="Moderado">
      <formula>NOT(ISERROR(SEARCH("Moderado",M35)))</formula>
    </cfRule>
    <cfRule type="containsText" dxfId="1385" priority="291" operator="containsText" text="Alto">
      <formula>NOT(ISERROR(SEARCH("Alto",M35)))</formula>
    </cfRule>
    <cfRule type="containsText" dxfId="1384"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383" priority="283" operator="containsText" text="3- Moderado">
      <formula>NOT(ISERROR(SEARCH("3- Moderado",N35)))</formula>
    </cfRule>
    <cfRule type="containsText" dxfId="1382" priority="284" operator="containsText" text="6- Moderado">
      <formula>NOT(ISERROR(SEARCH("6- Moderado",N35)))</formula>
    </cfRule>
    <cfRule type="containsText" dxfId="1381" priority="285" operator="containsText" text="4- Moderado">
      <formula>NOT(ISERROR(SEARCH("4- Moderado",N35)))</formula>
    </cfRule>
    <cfRule type="containsText" dxfId="1380" priority="286" operator="containsText" text="3- Bajo">
      <formula>NOT(ISERROR(SEARCH("3- Bajo",N35)))</formula>
    </cfRule>
    <cfRule type="containsText" dxfId="1379" priority="287" operator="containsText" text="4- Bajo">
      <formula>NOT(ISERROR(SEARCH("4- Bajo",N35)))</formula>
    </cfRule>
    <cfRule type="containsText" dxfId="1378" priority="288" operator="containsText" text="1- Bajo">
      <formula>NOT(ISERROR(SEARCH("1- Bajo",N35)))</formula>
    </cfRule>
  </conditionalFormatting>
  <conditionalFormatting sqref="H35:H39">
    <cfRule type="containsText" dxfId="1377" priority="270" operator="containsText" text="Muy Alta">
      <formula>NOT(ISERROR(SEARCH("Muy Alta",H35)))</formula>
    </cfRule>
    <cfRule type="containsText" dxfId="1376" priority="271" operator="containsText" text="Alta">
      <formula>NOT(ISERROR(SEARCH("Alta",H35)))</formula>
    </cfRule>
    <cfRule type="containsText" dxfId="1375" priority="272" operator="containsText" text="Muy Alta">
      <formula>NOT(ISERROR(SEARCH("Muy Alta",H35)))</formula>
    </cfRule>
    <cfRule type="containsText" dxfId="1374" priority="277" operator="containsText" text="Muy Baja">
      <formula>NOT(ISERROR(SEARCH("Muy Baja",H35)))</formula>
    </cfRule>
    <cfRule type="containsText" dxfId="1373" priority="278" operator="containsText" text="Baja">
      <formula>NOT(ISERROR(SEARCH("Baja",H35)))</formula>
    </cfRule>
    <cfRule type="containsText" dxfId="1372" priority="279" operator="containsText" text="Media">
      <formula>NOT(ISERROR(SEARCH("Media",H35)))</formula>
    </cfRule>
    <cfRule type="containsText" dxfId="1371" priority="280" operator="containsText" text="Alta">
      <formula>NOT(ISERROR(SEARCH("Alta",H35)))</formula>
    </cfRule>
    <cfRule type="containsText" dxfId="1370" priority="282" operator="containsText" text="Muy Alta">
      <formula>NOT(ISERROR(SEARCH("Muy Alta",H35)))</formula>
    </cfRule>
  </conditionalFormatting>
  <conditionalFormatting sqref="I35:I39">
    <cfRule type="containsText" dxfId="1369" priority="273" operator="containsText" text="Catastrófico">
      <formula>NOT(ISERROR(SEARCH("Catastrófico",I35)))</formula>
    </cfRule>
    <cfRule type="containsText" dxfId="1368" priority="274" operator="containsText" text="Mayor">
      <formula>NOT(ISERROR(SEARCH("Mayor",I35)))</formula>
    </cfRule>
    <cfRule type="containsText" dxfId="1367" priority="275" operator="containsText" text="Menor">
      <formula>NOT(ISERROR(SEARCH("Menor",I35)))</formula>
    </cfRule>
    <cfRule type="containsText" dxfId="1366" priority="276" operator="containsText" text="Leve">
      <formula>NOT(ISERROR(SEARCH("Leve",I35)))</formula>
    </cfRule>
    <cfRule type="containsText" dxfId="1365" priority="281" operator="containsText" text="Moderado">
      <formula>NOT(ISERROR(SEARCH("Moderado",I35)))</formula>
    </cfRule>
  </conditionalFormatting>
  <conditionalFormatting sqref="K35:K39">
    <cfRule type="containsText" dxfId="1364" priority="268" operator="containsText" text="Media">
      <formula>NOT(ISERROR(SEARCH("Media",K35)))</formula>
    </cfRule>
  </conditionalFormatting>
  <conditionalFormatting sqref="L35:L39">
    <cfRule type="containsText" dxfId="1363" priority="267" operator="containsText" text="Moderado">
      <formula>NOT(ISERROR(SEARCH("Moderado",L35)))</formula>
    </cfRule>
  </conditionalFormatting>
  <conditionalFormatting sqref="J35:J39">
    <cfRule type="containsText" dxfId="1362" priority="266" operator="containsText" text="Moderado">
      <formula>NOT(ISERROR(SEARCH("Moderado",J35)))</formula>
    </cfRule>
  </conditionalFormatting>
  <conditionalFormatting sqref="J35:J39">
    <cfRule type="containsText" dxfId="1361" priority="264" operator="containsText" text="Bajo">
      <formula>NOT(ISERROR(SEARCH("Bajo",J35)))</formula>
    </cfRule>
    <cfRule type="containsText" dxfId="1360" priority="265" operator="containsText" text="Extremo">
      <formula>NOT(ISERROR(SEARCH("Extremo",J35)))</formula>
    </cfRule>
  </conditionalFormatting>
  <conditionalFormatting sqref="K35:K39">
    <cfRule type="containsText" dxfId="1359" priority="262" operator="containsText" text="Baja">
      <formula>NOT(ISERROR(SEARCH("Baja",K35)))</formula>
    </cfRule>
    <cfRule type="containsText" dxfId="1358" priority="263" operator="containsText" text="Muy Baja">
      <formula>NOT(ISERROR(SEARCH("Muy Baja",K35)))</formula>
    </cfRule>
  </conditionalFormatting>
  <conditionalFormatting sqref="K35:K39">
    <cfRule type="containsText" dxfId="1357" priority="260" operator="containsText" text="Muy Alta">
      <formula>NOT(ISERROR(SEARCH("Muy Alta",K35)))</formula>
    </cfRule>
    <cfRule type="containsText" dxfId="1356" priority="261" operator="containsText" text="Alta">
      <formula>NOT(ISERROR(SEARCH("Alta",K35)))</formula>
    </cfRule>
  </conditionalFormatting>
  <conditionalFormatting sqref="L35:L39">
    <cfRule type="containsText" dxfId="1355" priority="256" operator="containsText" text="Catastrófico">
      <formula>NOT(ISERROR(SEARCH("Catastrófico",L35)))</formula>
    </cfRule>
    <cfRule type="containsText" dxfId="1354" priority="257" operator="containsText" text="Mayor">
      <formula>NOT(ISERROR(SEARCH("Mayor",L35)))</formula>
    </cfRule>
    <cfRule type="containsText" dxfId="1353" priority="258" operator="containsText" text="Menor">
      <formula>NOT(ISERROR(SEARCH("Menor",L35)))</formula>
    </cfRule>
    <cfRule type="containsText" dxfId="1352" priority="259" operator="containsText" text="Leve">
      <formula>NOT(ISERROR(SEARCH("Leve",L35)))</formula>
    </cfRule>
  </conditionalFormatting>
  <conditionalFormatting sqref="K40:L40">
    <cfRule type="containsText" dxfId="1351" priority="250" operator="containsText" text="3- Moderado">
      <formula>NOT(ISERROR(SEARCH("3- Moderado",K40)))</formula>
    </cfRule>
    <cfRule type="containsText" dxfId="1350" priority="251" operator="containsText" text="6- Moderado">
      <formula>NOT(ISERROR(SEARCH("6- Moderado",K40)))</formula>
    </cfRule>
    <cfRule type="containsText" dxfId="1349" priority="252" operator="containsText" text="4- Moderado">
      <formula>NOT(ISERROR(SEARCH("4- Moderado",K40)))</formula>
    </cfRule>
    <cfRule type="containsText" dxfId="1348" priority="253" operator="containsText" text="3- Bajo">
      <formula>NOT(ISERROR(SEARCH("3- Bajo",K40)))</formula>
    </cfRule>
    <cfRule type="containsText" dxfId="1347" priority="254" operator="containsText" text="4- Bajo">
      <formula>NOT(ISERROR(SEARCH("4- Bajo",K40)))</formula>
    </cfRule>
    <cfRule type="containsText" dxfId="1346" priority="255" operator="containsText" text="1- Bajo">
      <formula>NOT(ISERROR(SEARCH("1- Bajo",K40)))</formula>
    </cfRule>
  </conditionalFormatting>
  <conditionalFormatting sqref="H40:I40">
    <cfRule type="containsText" dxfId="1345" priority="244" operator="containsText" text="3- Moderado">
      <formula>NOT(ISERROR(SEARCH("3- Moderado",H40)))</formula>
    </cfRule>
    <cfRule type="containsText" dxfId="1344" priority="245" operator="containsText" text="6- Moderado">
      <formula>NOT(ISERROR(SEARCH("6- Moderado",H40)))</formula>
    </cfRule>
    <cfRule type="containsText" dxfId="1343" priority="246" operator="containsText" text="4- Moderado">
      <formula>NOT(ISERROR(SEARCH("4- Moderado",H40)))</formula>
    </cfRule>
    <cfRule type="containsText" dxfId="1342" priority="247" operator="containsText" text="3- Bajo">
      <formula>NOT(ISERROR(SEARCH("3- Bajo",H40)))</formula>
    </cfRule>
    <cfRule type="containsText" dxfId="1341" priority="248" operator="containsText" text="4- Bajo">
      <formula>NOT(ISERROR(SEARCH("4- Bajo",H40)))</formula>
    </cfRule>
    <cfRule type="containsText" dxfId="1340" priority="249" operator="containsText" text="1- Bajo">
      <formula>NOT(ISERROR(SEARCH("1- Bajo",H40)))</formula>
    </cfRule>
  </conditionalFormatting>
  <conditionalFormatting sqref="A40 C40:E40">
    <cfRule type="containsText" dxfId="1339" priority="238" operator="containsText" text="3- Moderado">
      <formula>NOT(ISERROR(SEARCH("3- Moderado",A40)))</formula>
    </cfRule>
    <cfRule type="containsText" dxfId="1338" priority="239" operator="containsText" text="6- Moderado">
      <formula>NOT(ISERROR(SEARCH("6- Moderado",A40)))</formula>
    </cfRule>
    <cfRule type="containsText" dxfId="1337" priority="240" operator="containsText" text="4- Moderado">
      <formula>NOT(ISERROR(SEARCH("4- Moderado",A40)))</formula>
    </cfRule>
    <cfRule type="containsText" dxfId="1336" priority="241" operator="containsText" text="3- Bajo">
      <formula>NOT(ISERROR(SEARCH("3- Bajo",A40)))</formula>
    </cfRule>
    <cfRule type="containsText" dxfId="1335" priority="242" operator="containsText" text="4- Bajo">
      <formula>NOT(ISERROR(SEARCH("4- Bajo",A40)))</formula>
    </cfRule>
    <cfRule type="containsText" dxfId="1334" priority="243" operator="containsText" text="1- Bajo">
      <formula>NOT(ISERROR(SEARCH("1- Bajo",A40)))</formula>
    </cfRule>
  </conditionalFormatting>
  <conditionalFormatting sqref="F40:G40">
    <cfRule type="containsText" dxfId="1333" priority="232" operator="containsText" text="3- Moderado">
      <formula>NOT(ISERROR(SEARCH("3- Moderado",F40)))</formula>
    </cfRule>
    <cfRule type="containsText" dxfId="1332" priority="233" operator="containsText" text="6- Moderado">
      <formula>NOT(ISERROR(SEARCH("6- Moderado",F40)))</formula>
    </cfRule>
    <cfRule type="containsText" dxfId="1331" priority="234" operator="containsText" text="4- Moderado">
      <formula>NOT(ISERROR(SEARCH("4- Moderado",F40)))</formula>
    </cfRule>
    <cfRule type="containsText" dxfId="1330" priority="235" operator="containsText" text="3- Bajo">
      <formula>NOT(ISERROR(SEARCH("3- Bajo",F40)))</formula>
    </cfRule>
    <cfRule type="containsText" dxfId="1329" priority="236" operator="containsText" text="4- Bajo">
      <formula>NOT(ISERROR(SEARCH("4- Bajo",F40)))</formula>
    </cfRule>
    <cfRule type="containsText" dxfId="1328" priority="237" operator="containsText" text="1- Bajo">
      <formula>NOT(ISERROR(SEARCH("1- Bajo",F40)))</formula>
    </cfRule>
  </conditionalFormatting>
  <conditionalFormatting sqref="J40:J44">
    <cfRule type="containsText" dxfId="1327" priority="227" operator="containsText" text="Bajo">
      <formula>NOT(ISERROR(SEARCH("Bajo",J40)))</formula>
    </cfRule>
    <cfRule type="containsText" dxfId="1326" priority="228" operator="containsText" text="Moderado">
      <formula>NOT(ISERROR(SEARCH("Moderado",J40)))</formula>
    </cfRule>
    <cfRule type="containsText" dxfId="1325" priority="229" operator="containsText" text="Alto">
      <formula>NOT(ISERROR(SEARCH("Alto",J40)))</formula>
    </cfRule>
    <cfRule type="containsText" dxfId="1324"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323" priority="202" operator="containsText" text="Moderado">
      <formula>NOT(ISERROR(SEARCH("Moderado",M40)))</formula>
    </cfRule>
    <cfRule type="containsText" dxfId="1322" priority="222" operator="containsText" text="Bajo">
      <formula>NOT(ISERROR(SEARCH("Bajo",M40)))</formula>
    </cfRule>
    <cfRule type="containsText" dxfId="1321" priority="223" operator="containsText" text="Moderado">
      <formula>NOT(ISERROR(SEARCH("Moderado",M40)))</formula>
    </cfRule>
    <cfRule type="containsText" dxfId="1320" priority="224" operator="containsText" text="Alto">
      <formula>NOT(ISERROR(SEARCH("Alto",M40)))</formula>
    </cfRule>
    <cfRule type="containsText" dxfId="1319"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318" priority="216" operator="containsText" text="3- Moderado">
      <formula>NOT(ISERROR(SEARCH("3- Moderado",N40)))</formula>
    </cfRule>
    <cfRule type="containsText" dxfId="1317" priority="217" operator="containsText" text="6- Moderado">
      <formula>NOT(ISERROR(SEARCH("6- Moderado",N40)))</formula>
    </cfRule>
    <cfRule type="containsText" dxfId="1316" priority="218" operator="containsText" text="4- Moderado">
      <formula>NOT(ISERROR(SEARCH("4- Moderado",N40)))</formula>
    </cfRule>
    <cfRule type="containsText" dxfId="1315" priority="219" operator="containsText" text="3- Bajo">
      <formula>NOT(ISERROR(SEARCH("3- Bajo",N40)))</formula>
    </cfRule>
    <cfRule type="containsText" dxfId="1314" priority="220" operator="containsText" text="4- Bajo">
      <formula>NOT(ISERROR(SEARCH("4- Bajo",N40)))</formula>
    </cfRule>
    <cfRule type="containsText" dxfId="1313" priority="221" operator="containsText" text="1- Bajo">
      <formula>NOT(ISERROR(SEARCH("1- Bajo",N40)))</formula>
    </cfRule>
  </conditionalFormatting>
  <conditionalFormatting sqref="H40:H44">
    <cfRule type="containsText" dxfId="1312" priority="203" operator="containsText" text="Muy Alta">
      <formula>NOT(ISERROR(SEARCH("Muy Alta",H40)))</formula>
    </cfRule>
    <cfRule type="containsText" dxfId="1311" priority="204" operator="containsText" text="Alta">
      <formula>NOT(ISERROR(SEARCH("Alta",H40)))</formula>
    </cfRule>
    <cfRule type="containsText" dxfId="1310" priority="205" operator="containsText" text="Muy Alta">
      <formula>NOT(ISERROR(SEARCH("Muy Alta",H40)))</formula>
    </cfRule>
    <cfRule type="containsText" dxfId="1309" priority="210" operator="containsText" text="Muy Baja">
      <formula>NOT(ISERROR(SEARCH("Muy Baja",H40)))</formula>
    </cfRule>
    <cfRule type="containsText" dxfId="1308" priority="211" operator="containsText" text="Baja">
      <formula>NOT(ISERROR(SEARCH("Baja",H40)))</formula>
    </cfRule>
    <cfRule type="containsText" dxfId="1307" priority="212" operator="containsText" text="Media">
      <formula>NOT(ISERROR(SEARCH("Media",H40)))</formula>
    </cfRule>
    <cfRule type="containsText" dxfId="1306" priority="213" operator="containsText" text="Alta">
      <formula>NOT(ISERROR(SEARCH("Alta",H40)))</formula>
    </cfRule>
    <cfRule type="containsText" dxfId="1305" priority="215" operator="containsText" text="Muy Alta">
      <formula>NOT(ISERROR(SEARCH("Muy Alta",H40)))</formula>
    </cfRule>
  </conditionalFormatting>
  <conditionalFormatting sqref="I40:I44">
    <cfRule type="containsText" dxfId="1304" priority="206" operator="containsText" text="Catastrófico">
      <formula>NOT(ISERROR(SEARCH("Catastrófico",I40)))</formula>
    </cfRule>
    <cfRule type="containsText" dxfId="1303" priority="207" operator="containsText" text="Mayor">
      <formula>NOT(ISERROR(SEARCH("Mayor",I40)))</formula>
    </cfRule>
    <cfRule type="containsText" dxfId="1302" priority="208" operator="containsText" text="Menor">
      <formula>NOT(ISERROR(SEARCH("Menor",I40)))</formula>
    </cfRule>
    <cfRule type="containsText" dxfId="1301" priority="209" operator="containsText" text="Leve">
      <formula>NOT(ISERROR(SEARCH("Leve",I40)))</formula>
    </cfRule>
    <cfRule type="containsText" dxfId="1300" priority="214" operator="containsText" text="Moderado">
      <formula>NOT(ISERROR(SEARCH("Moderado",I40)))</formula>
    </cfRule>
  </conditionalFormatting>
  <conditionalFormatting sqref="K40:K44">
    <cfRule type="containsText" dxfId="1299" priority="201" operator="containsText" text="Media">
      <formula>NOT(ISERROR(SEARCH("Media",K40)))</formula>
    </cfRule>
  </conditionalFormatting>
  <conditionalFormatting sqref="L40:L44">
    <cfRule type="containsText" dxfId="1298" priority="200" operator="containsText" text="Moderado">
      <formula>NOT(ISERROR(SEARCH("Moderado",L40)))</formula>
    </cfRule>
  </conditionalFormatting>
  <conditionalFormatting sqref="J40:J44">
    <cfRule type="containsText" dxfId="1297" priority="199" operator="containsText" text="Moderado">
      <formula>NOT(ISERROR(SEARCH("Moderado",J40)))</formula>
    </cfRule>
  </conditionalFormatting>
  <conditionalFormatting sqref="J40:J44">
    <cfRule type="containsText" dxfId="1296" priority="197" operator="containsText" text="Bajo">
      <formula>NOT(ISERROR(SEARCH("Bajo",J40)))</formula>
    </cfRule>
    <cfRule type="containsText" dxfId="1295" priority="198" operator="containsText" text="Extremo">
      <formula>NOT(ISERROR(SEARCH("Extremo",J40)))</formula>
    </cfRule>
  </conditionalFormatting>
  <conditionalFormatting sqref="K40:K44">
    <cfRule type="containsText" dxfId="1294" priority="195" operator="containsText" text="Baja">
      <formula>NOT(ISERROR(SEARCH("Baja",K40)))</formula>
    </cfRule>
    <cfRule type="containsText" dxfId="1293" priority="196" operator="containsText" text="Muy Baja">
      <formula>NOT(ISERROR(SEARCH("Muy Baja",K40)))</formula>
    </cfRule>
  </conditionalFormatting>
  <conditionalFormatting sqref="K40:K44">
    <cfRule type="containsText" dxfId="1292" priority="193" operator="containsText" text="Muy Alta">
      <formula>NOT(ISERROR(SEARCH("Muy Alta",K40)))</formula>
    </cfRule>
    <cfRule type="containsText" dxfId="1291" priority="194" operator="containsText" text="Alta">
      <formula>NOT(ISERROR(SEARCH("Alta",K40)))</formula>
    </cfRule>
  </conditionalFormatting>
  <conditionalFormatting sqref="L40:L44">
    <cfRule type="containsText" dxfId="1290" priority="189" operator="containsText" text="Catastrófico">
      <formula>NOT(ISERROR(SEARCH("Catastrófico",L40)))</formula>
    </cfRule>
    <cfRule type="containsText" dxfId="1289" priority="190" operator="containsText" text="Mayor">
      <formula>NOT(ISERROR(SEARCH("Mayor",L40)))</formula>
    </cfRule>
    <cfRule type="containsText" dxfId="1288" priority="191" operator="containsText" text="Menor">
      <formula>NOT(ISERROR(SEARCH("Menor",L40)))</formula>
    </cfRule>
    <cfRule type="containsText" dxfId="1287" priority="192" operator="containsText" text="Leve">
      <formula>NOT(ISERROR(SEARCH("Leve",L40)))</formula>
    </cfRule>
  </conditionalFormatting>
  <conditionalFormatting sqref="K45:L45">
    <cfRule type="containsText" dxfId="1286" priority="183" operator="containsText" text="3- Moderado">
      <formula>NOT(ISERROR(SEARCH("3- Moderado",K45)))</formula>
    </cfRule>
    <cfRule type="containsText" dxfId="1285" priority="184" operator="containsText" text="6- Moderado">
      <formula>NOT(ISERROR(SEARCH("6- Moderado",K45)))</formula>
    </cfRule>
    <cfRule type="containsText" dxfId="1284" priority="185" operator="containsText" text="4- Moderado">
      <formula>NOT(ISERROR(SEARCH("4- Moderado",K45)))</formula>
    </cfRule>
    <cfRule type="containsText" dxfId="1283" priority="186" operator="containsText" text="3- Bajo">
      <formula>NOT(ISERROR(SEARCH("3- Bajo",K45)))</formula>
    </cfRule>
    <cfRule type="containsText" dxfId="1282" priority="187" operator="containsText" text="4- Bajo">
      <formula>NOT(ISERROR(SEARCH("4- Bajo",K45)))</formula>
    </cfRule>
    <cfRule type="containsText" dxfId="1281" priority="188" operator="containsText" text="1- Bajo">
      <formula>NOT(ISERROR(SEARCH("1- Bajo",K45)))</formula>
    </cfRule>
  </conditionalFormatting>
  <conditionalFormatting sqref="H45:I45">
    <cfRule type="containsText" dxfId="1280" priority="177" operator="containsText" text="3- Moderado">
      <formula>NOT(ISERROR(SEARCH("3- Moderado",H45)))</formula>
    </cfRule>
    <cfRule type="containsText" dxfId="1279" priority="178" operator="containsText" text="6- Moderado">
      <formula>NOT(ISERROR(SEARCH("6- Moderado",H45)))</formula>
    </cfRule>
    <cfRule type="containsText" dxfId="1278" priority="179" operator="containsText" text="4- Moderado">
      <formula>NOT(ISERROR(SEARCH("4- Moderado",H45)))</formula>
    </cfRule>
    <cfRule type="containsText" dxfId="1277" priority="180" operator="containsText" text="3- Bajo">
      <formula>NOT(ISERROR(SEARCH("3- Bajo",H45)))</formula>
    </cfRule>
    <cfRule type="containsText" dxfId="1276" priority="181" operator="containsText" text="4- Bajo">
      <formula>NOT(ISERROR(SEARCH("4- Bajo",H45)))</formula>
    </cfRule>
    <cfRule type="containsText" dxfId="1275" priority="182" operator="containsText" text="1- Bajo">
      <formula>NOT(ISERROR(SEARCH("1- Bajo",H45)))</formula>
    </cfRule>
  </conditionalFormatting>
  <conditionalFormatting sqref="A45 C45:E45">
    <cfRule type="containsText" dxfId="1274" priority="171" operator="containsText" text="3- Moderado">
      <formula>NOT(ISERROR(SEARCH("3- Moderado",A45)))</formula>
    </cfRule>
    <cfRule type="containsText" dxfId="1273" priority="172" operator="containsText" text="6- Moderado">
      <formula>NOT(ISERROR(SEARCH("6- Moderado",A45)))</formula>
    </cfRule>
    <cfRule type="containsText" dxfId="1272" priority="173" operator="containsText" text="4- Moderado">
      <formula>NOT(ISERROR(SEARCH("4- Moderado",A45)))</formula>
    </cfRule>
    <cfRule type="containsText" dxfId="1271" priority="174" operator="containsText" text="3- Bajo">
      <formula>NOT(ISERROR(SEARCH("3- Bajo",A45)))</formula>
    </cfRule>
    <cfRule type="containsText" dxfId="1270" priority="175" operator="containsText" text="4- Bajo">
      <formula>NOT(ISERROR(SEARCH("4- Bajo",A45)))</formula>
    </cfRule>
    <cfRule type="containsText" dxfId="1269" priority="176" operator="containsText" text="1- Bajo">
      <formula>NOT(ISERROR(SEARCH("1- Bajo",A45)))</formula>
    </cfRule>
  </conditionalFormatting>
  <conditionalFormatting sqref="F45:G45">
    <cfRule type="containsText" dxfId="1268" priority="165" operator="containsText" text="3- Moderado">
      <formula>NOT(ISERROR(SEARCH("3- Moderado",F45)))</formula>
    </cfRule>
    <cfRule type="containsText" dxfId="1267" priority="166" operator="containsText" text="6- Moderado">
      <formula>NOT(ISERROR(SEARCH("6- Moderado",F45)))</formula>
    </cfRule>
    <cfRule type="containsText" dxfId="1266" priority="167" operator="containsText" text="4- Moderado">
      <formula>NOT(ISERROR(SEARCH("4- Moderado",F45)))</formula>
    </cfRule>
    <cfRule type="containsText" dxfId="1265" priority="168" operator="containsText" text="3- Bajo">
      <formula>NOT(ISERROR(SEARCH("3- Bajo",F45)))</formula>
    </cfRule>
    <cfRule type="containsText" dxfId="1264" priority="169" operator="containsText" text="4- Bajo">
      <formula>NOT(ISERROR(SEARCH("4- Bajo",F45)))</formula>
    </cfRule>
    <cfRule type="containsText" dxfId="1263" priority="170" operator="containsText" text="1- Bajo">
      <formula>NOT(ISERROR(SEARCH("1- Bajo",F45)))</formula>
    </cfRule>
  </conditionalFormatting>
  <conditionalFormatting sqref="J45:J49">
    <cfRule type="containsText" dxfId="1262" priority="160" operator="containsText" text="Bajo">
      <formula>NOT(ISERROR(SEARCH("Bajo",J45)))</formula>
    </cfRule>
    <cfRule type="containsText" dxfId="1261" priority="161" operator="containsText" text="Moderado">
      <formula>NOT(ISERROR(SEARCH("Moderado",J45)))</formula>
    </cfRule>
    <cfRule type="containsText" dxfId="1260" priority="162" operator="containsText" text="Alto">
      <formula>NOT(ISERROR(SEARCH("Alto",J45)))</formula>
    </cfRule>
    <cfRule type="containsText" dxfId="1259"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258" priority="135" operator="containsText" text="Moderado">
      <formula>NOT(ISERROR(SEARCH("Moderado",M45)))</formula>
    </cfRule>
    <cfRule type="containsText" dxfId="1257" priority="155" operator="containsText" text="Bajo">
      <formula>NOT(ISERROR(SEARCH("Bajo",M45)))</formula>
    </cfRule>
    <cfRule type="containsText" dxfId="1256" priority="156" operator="containsText" text="Moderado">
      <formula>NOT(ISERROR(SEARCH("Moderado",M45)))</formula>
    </cfRule>
    <cfRule type="containsText" dxfId="1255" priority="157" operator="containsText" text="Alto">
      <formula>NOT(ISERROR(SEARCH("Alto",M45)))</formula>
    </cfRule>
    <cfRule type="containsText" dxfId="1254"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253" priority="149" operator="containsText" text="3- Moderado">
      <formula>NOT(ISERROR(SEARCH("3- Moderado",N45)))</formula>
    </cfRule>
    <cfRule type="containsText" dxfId="1252" priority="150" operator="containsText" text="6- Moderado">
      <formula>NOT(ISERROR(SEARCH("6- Moderado",N45)))</formula>
    </cfRule>
    <cfRule type="containsText" dxfId="1251" priority="151" operator="containsText" text="4- Moderado">
      <formula>NOT(ISERROR(SEARCH("4- Moderado",N45)))</formula>
    </cfRule>
    <cfRule type="containsText" dxfId="1250" priority="152" operator="containsText" text="3- Bajo">
      <formula>NOT(ISERROR(SEARCH("3- Bajo",N45)))</formula>
    </cfRule>
    <cfRule type="containsText" dxfId="1249" priority="153" operator="containsText" text="4- Bajo">
      <formula>NOT(ISERROR(SEARCH("4- Bajo",N45)))</formula>
    </cfRule>
    <cfRule type="containsText" dxfId="1248" priority="154" operator="containsText" text="1- Bajo">
      <formula>NOT(ISERROR(SEARCH("1- Bajo",N45)))</formula>
    </cfRule>
  </conditionalFormatting>
  <conditionalFormatting sqref="H45:H49">
    <cfRule type="containsText" dxfId="1247" priority="136" operator="containsText" text="Muy Alta">
      <formula>NOT(ISERROR(SEARCH("Muy Alta",H45)))</formula>
    </cfRule>
    <cfRule type="containsText" dxfId="1246" priority="137" operator="containsText" text="Alta">
      <formula>NOT(ISERROR(SEARCH("Alta",H45)))</formula>
    </cfRule>
    <cfRule type="containsText" dxfId="1245" priority="138" operator="containsText" text="Muy Alta">
      <formula>NOT(ISERROR(SEARCH("Muy Alta",H45)))</formula>
    </cfRule>
    <cfRule type="containsText" dxfId="1244" priority="143" operator="containsText" text="Muy Baja">
      <formula>NOT(ISERROR(SEARCH("Muy Baja",H45)))</formula>
    </cfRule>
    <cfRule type="containsText" dxfId="1243" priority="144" operator="containsText" text="Baja">
      <formula>NOT(ISERROR(SEARCH("Baja",H45)))</formula>
    </cfRule>
    <cfRule type="containsText" dxfId="1242" priority="145" operator="containsText" text="Media">
      <formula>NOT(ISERROR(SEARCH("Media",H45)))</formula>
    </cfRule>
    <cfRule type="containsText" dxfId="1241" priority="146" operator="containsText" text="Alta">
      <formula>NOT(ISERROR(SEARCH("Alta",H45)))</formula>
    </cfRule>
    <cfRule type="containsText" dxfId="1240" priority="148" operator="containsText" text="Muy Alta">
      <formula>NOT(ISERROR(SEARCH("Muy Alta",H45)))</formula>
    </cfRule>
  </conditionalFormatting>
  <conditionalFormatting sqref="I45:I49">
    <cfRule type="containsText" dxfId="1239" priority="139" operator="containsText" text="Catastrófico">
      <formula>NOT(ISERROR(SEARCH("Catastrófico",I45)))</formula>
    </cfRule>
    <cfRule type="containsText" dxfId="1238" priority="140" operator="containsText" text="Mayor">
      <formula>NOT(ISERROR(SEARCH("Mayor",I45)))</formula>
    </cfRule>
    <cfRule type="containsText" dxfId="1237" priority="141" operator="containsText" text="Menor">
      <formula>NOT(ISERROR(SEARCH("Menor",I45)))</formula>
    </cfRule>
    <cfRule type="containsText" dxfId="1236" priority="142" operator="containsText" text="Leve">
      <formula>NOT(ISERROR(SEARCH("Leve",I45)))</formula>
    </cfRule>
    <cfRule type="containsText" dxfId="1235" priority="147" operator="containsText" text="Moderado">
      <formula>NOT(ISERROR(SEARCH("Moderado",I45)))</formula>
    </cfRule>
  </conditionalFormatting>
  <conditionalFormatting sqref="K45:K49">
    <cfRule type="containsText" dxfId="1234" priority="134" operator="containsText" text="Media">
      <formula>NOT(ISERROR(SEARCH("Media",K45)))</formula>
    </cfRule>
  </conditionalFormatting>
  <conditionalFormatting sqref="L45:L49">
    <cfRule type="containsText" dxfId="1233" priority="133" operator="containsText" text="Moderado">
      <formula>NOT(ISERROR(SEARCH("Moderado",L45)))</formula>
    </cfRule>
  </conditionalFormatting>
  <conditionalFormatting sqref="J45:J49">
    <cfRule type="containsText" dxfId="1232" priority="132" operator="containsText" text="Moderado">
      <formula>NOT(ISERROR(SEARCH("Moderado",J45)))</formula>
    </cfRule>
  </conditionalFormatting>
  <conditionalFormatting sqref="J45:J49">
    <cfRule type="containsText" dxfId="1231" priority="130" operator="containsText" text="Bajo">
      <formula>NOT(ISERROR(SEARCH("Bajo",J45)))</formula>
    </cfRule>
    <cfRule type="containsText" dxfId="1230" priority="131" operator="containsText" text="Extremo">
      <formula>NOT(ISERROR(SEARCH("Extremo",J45)))</formula>
    </cfRule>
  </conditionalFormatting>
  <conditionalFormatting sqref="K45:K49">
    <cfRule type="containsText" dxfId="1229" priority="128" operator="containsText" text="Baja">
      <formula>NOT(ISERROR(SEARCH("Baja",K45)))</formula>
    </cfRule>
    <cfRule type="containsText" dxfId="1228" priority="129" operator="containsText" text="Muy Baja">
      <formula>NOT(ISERROR(SEARCH("Muy Baja",K45)))</formula>
    </cfRule>
  </conditionalFormatting>
  <conditionalFormatting sqref="K45:K49">
    <cfRule type="containsText" dxfId="1227" priority="126" operator="containsText" text="Muy Alta">
      <formula>NOT(ISERROR(SEARCH("Muy Alta",K45)))</formula>
    </cfRule>
    <cfRule type="containsText" dxfId="1226" priority="127" operator="containsText" text="Alta">
      <formula>NOT(ISERROR(SEARCH("Alta",K45)))</formula>
    </cfRule>
  </conditionalFormatting>
  <conditionalFormatting sqref="L45:L49">
    <cfRule type="containsText" dxfId="1225" priority="122" operator="containsText" text="Catastrófico">
      <formula>NOT(ISERROR(SEARCH("Catastrófico",L45)))</formula>
    </cfRule>
    <cfRule type="containsText" dxfId="1224" priority="123" operator="containsText" text="Mayor">
      <formula>NOT(ISERROR(SEARCH("Mayor",L45)))</formula>
    </cfRule>
    <cfRule type="containsText" dxfId="1223" priority="124" operator="containsText" text="Menor">
      <formula>NOT(ISERROR(SEARCH("Menor",L45)))</formula>
    </cfRule>
    <cfRule type="containsText" dxfId="1222" priority="125" operator="containsText" text="Leve">
      <formula>NOT(ISERROR(SEARCH("Leve",L45)))</formula>
    </cfRule>
  </conditionalFormatting>
  <conditionalFormatting sqref="K50:L50">
    <cfRule type="containsText" dxfId="1221" priority="116" operator="containsText" text="3- Moderado">
      <formula>NOT(ISERROR(SEARCH("3- Moderado",K50)))</formula>
    </cfRule>
    <cfRule type="containsText" dxfId="1220" priority="117" operator="containsText" text="6- Moderado">
      <formula>NOT(ISERROR(SEARCH("6- Moderado",K50)))</formula>
    </cfRule>
    <cfRule type="containsText" dxfId="1219" priority="118" operator="containsText" text="4- Moderado">
      <formula>NOT(ISERROR(SEARCH("4- Moderado",K50)))</formula>
    </cfRule>
    <cfRule type="containsText" dxfId="1218" priority="119" operator="containsText" text="3- Bajo">
      <formula>NOT(ISERROR(SEARCH("3- Bajo",K50)))</formula>
    </cfRule>
    <cfRule type="containsText" dxfId="1217" priority="120" operator="containsText" text="4- Bajo">
      <formula>NOT(ISERROR(SEARCH("4- Bajo",K50)))</formula>
    </cfRule>
    <cfRule type="containsText" dxfId="1216" priority="121" operator="containsText" text="1- Bajo">
      <formula>NOT(ISERROR(SEARCH("1- Bajo",K50)))</formula>
    </cfRule>
  </conditionalFormatting>
  <conditionalFormatting sqref="H50:I50">
    <cfRule type="containsText" dxfId="1215" priority="110" operator="containsText" text="3- Moderado">
      <formula>NOT(ISERROR(SEARCH("3- Moderado",H50)))</formula>
    </cfRule>
    <cfRule type="containsText" dxfId="1214" priority="111" operator="containsText" text="6- Moderado">
      <formula>NOT(ISERROR(SEARCH("6- Moderado",H50)))</formula>
    </cfRule>
    <cfRule type="containsText" dxfId="1213" priority="112" operator="containsText" text="4- Moderado">
      <formula>NOT(ISERROR(SEARCH("4- Moderado",H50)))</formula>
    </cfRule>
    <cfRule type="containsText" dxfId="1212" priority="113" operator="containsText" text="3- Bajo">
      <formula>NOT(ISERROR(SEARCH("3- Bajo",H50)))</formula>
    </cfRule>
    <cfRule type="containsText" dxfId="1211" priority="114" operator="containsText" text="4- Bajo">
      <formula>NOT(ISERROR(SEARCH("4- Bajo",H50)))</formula>
    </cfRule>
    <cfRule type="containsText" dxfId="1210" priority="115" operator="containsText" text="1- Bajo">
      <formula>NOT(ISERROR(SEARCH("1- Bajo",H50)))</formula>
    </cfRule>
  </conditionalFormatting>
  <conditionalFormatting sqref="A50 C50:E50">
    <cfRule type="containsText" dxfId="1209" priority="104" operator="containsText" text="3- Moderado">
      <formula>NOT(ISERROR(SEARCH("3- Moderado",A50)))</formula>
    </cfRule>
    <cfRule type="containsText" dxfId="1208" priority="105" operator="containsText" text="6- Moderado">
      <formula>NOT(ISERROR(SEARCH("6- Moderado",A50)))</formula>
    </cfRule>
    <cfRule type="containsText" dxfId="1207" priority="106" operator="containsText" text="4- Moderado">
      <formula>NOT(ISERROR(SEARCH("4- Moderado",A50)))</formula>
    </cfRule>
    <cfRule type="containsText" dxfId="1206" priority="107" operator="containsText" text="3- Bajo">
      <formula>NOT(ISERROR(SEARCH("3- Bajo",A50)))</formula>
    </cfRule>
    <cfRule type="containsText" dxfId="1205" priority="108" operator="containsText" text="4- Bajo">
      <formula>NOT(ISERROR(SEARCH("4- Bajo",A50)))</formula>
    </cfRule>
    <cfRule type="containsText" dxfId="1204" priority="109" operator="containsText" text="1- Bajo">
      <formula>NOT(ISERROR(SEARCH("1- Bajo",A50)))</formula>
    </cfRule>
  </conditionalFormatting>
  <conditionalFormatting sqref="F50:G50">
    <cfRule type="containsText" dxfId="1203" priority="98" operator="containsText" text="3- Moderado">
      <formula>NOT(ISERROR(SEARCH("3- Moderado",F50)))</formula>
    </cfRule>
    <cfRule type="containsText" dxfId="1202" priority="99" operator="containsText" text="6- Moderado">
      <formula>NOT(ISERROR(SEARCH("6- Moderado",F50)))</formula>
    </cfRule>
    <cfRule type="containsText" dxfId="1201" priority="100" operator="containsText" text="4- Moderado">
      <formula>NOT(ISERROR(SEARCH("4- Moderado",F50)))</formula>
    </cfRule>
    <cfRule type="containsText" dxfId="1200" priority="101" operator="containsText" text="3- Bajo">
      <formula>NOT(ISERROR(SEARCH("3- Bajo",F50)))</formula>
    </cfRule>
    <cfRule type="containsText" dxfId="1199" priority="102" operator="containsText" text="4- Bajo">
      <formula>NOT(ISERROR(SEARCH("4- Bajo",F50)))</formula>
    </cfRule>
    <cfRule type="containsText" dxfId="1198" priority="103" operator="containsText" text="1- Bajo">
      <formula>NOT(ISERROR(SEARCH("1- Bajo",F50)))</formula>
    </cfRule>
  </conditionalFormatting>
  <conditionalFormatting sqref="J50:J54">
    <cfRule type="containsText" dxfId="1197" priority="93" operator="containsText" text="Bajo">
      <formula>NOT(ISERROR(SEARCH("Bajo",J50)))</formula>
    </cfRule>
    <cfRule type="containsText" dxfId="1196" priority="94" operator="containsText" text="Moderado">
      <formula>NOT(ISERROR(SEARCH("Moderado",J50)))</formula>
    </cfRule>
    <cfRule type="containsText" dxfId="1195" priority="95" operator="containsText" text="Alto">
      <formula>NOT(ISERROR(SEARCH("Alto",J50)))</formula>
    </cfRule>
    <cfRule type="containsText" dxfId="1194"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193" priority="68" operator="containsText" text="Moderado">
      <formula>NOT(ISERROR(SEARCH("Moderado",M50)))</formula>
    </cfRule>
    <cfRule type="containsText" dxfId="1192" priority="88" operator="containsText" text="Bajo">
      <formula>NOT(ISERROR(SEARCH("Bajo",M50)))</formula>
    </cfRule>
    <cfRule type="containsText" dxfId="1191" priority="89" operator="containsText" text="Moderado">
      <formula>NOT(ISERROR(SEARCH("Moderado",M50)))</formula>
    </cfRule>
    <cfRule type="containsText" dxfId="1190" priority="90" operator="containsText" text="Alto">
      <formula>NOT(ISERROR(SEARCH("Alto",M50)))</formula>
    </cfRule>
    <cfRule type="containsText" dxfId="1189"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188" priority="82" operator="containsText" text="3- Moderado">
      <formula>NOT(ISERROR(SEARCH("3- Moderado",N50)))</formula>
    </cfRule>
    <cfRule type="containsText" dxfId="1187" priority="83" operator="containsText" text="6- Moderado">
      <formula>NOT(ISERROR(SEARCH("6- Moderado",N50)))</formula>
    </cfRule>
    <cfRule type="containsText" dxfId="1186" priority="84" operator="containsText" text="4- Moderado">
      <formula>NOT(ISERROR(SEARCH("4- Moderado",N50)))</formula>
    </cfRule>
    <cfRule type="containsText" dxfId="1185" priority="85" operator="containsText" text="3- Bajo">
      <formula>NOT(ISERROR(SEARCH("3- Bajo",N50)))</formula>
    </cfRule>
    <cfRule type="containsText" dxfId="1184" priority="86" operator="containsText" text="4- Bajo">
      <formula>NOT(ISERROR(SEARCH("4- Bajo",N50)))</formula>
    </cfRule>
    <cfRule type="containsText" dxfId="1183" priority="87" operator="containsText" text="1- Bajo">
      <formula>NOT(ISERROR(SEARCH("1- Bajo",N50)))</formula>
    </cfRule>
  </conditionalFormatting>
  <conditionalFormatting sqref="H50:H54">
    <cfRule type="containsText" dxfId="1182" priority="69" operator="containsText" text="Muy Alta">
      <formula>NOT(ISERROR(SEARCH("Muy Alta",H50)))</formula>
    </cfRule>
    <cfRule type="containsText" dxfId="1181" priority="70" operator="containsText" text="Alta">
      <formula>NOT(ISERROR(SEARCH("Alta",H50)))</formula>
    </cfRule>
    <cfRule type="containsText" dxfId="1180" priority="71" operator="containsText" text="Muy Alta">
      <formula>NOT(ISERROR(SEARCH("Muy Alta",H50)))</formula>
    </cfRule>
    <cfRule type="containsText" dxfId="1179" priority="76" operator="containsText" text="Muy Baja">
      <formula>NOT(ISERROR(SEARCH("Muy Baja",H50)))</formula>
    </cfRule>
    <cfRule type="containsText" dxfId="1178" priority="77" operator="containsText" text="Baja">
      <formula>NOT(ISERROR(SEARCH("Baja",H50)))</formula>
    </cfRule>
    <cfRule type="containsText" dxfId="1177" priority="78" operator="containsText" text="Media">
      <formula>NOT(ISERROR(SEARCH("Media",H50)))</formula>
    </cfRule>
    <cfRule type="containsText" dxfId="1176" priority="79" operator="containsText" text="Alta">
      <formula>NOT(ISERROR(SEARCH("Alta",H50)))</formula>
    </cfRule>
    <cfRule type="containsText" dxfId="1175" priority="81" operator="containsText" text="Muy Alta">
      <formula>NOT(ISERROR(SEARCH("Muy Alta",H50)))</formula>
    </cfRule>
  </conditionalFormatting>
  <conditionalFormatting sqref="I50:I54">
    <cfRule type="containsText" dxfId="1174" priority="72" operator="containsText" text="Catastrófico">
      <formula>NOT(ISERROR(SEARCH("Catastrófico",I50)))</formula>
    </cfRule>
    <cfRule type="containsText" dxfId="1173" priority="73" operator="containsText" text="Mayor">
      <formula>NOT(ISERROR(SEARCH("Mayor",I50)))</formula>
    </cfRule>
    <cfRule type="containsText" dxfId="1172" priority="74" operator="containsText" text="Menor">
      <formula>NOT(ISERROR(SEARCH("Menor",I50)))</formula>
    </cfRule>
    <cfRule type="containsText" dxfId="1171" priority="75" operator="containsText" text="Leve">
      <formula>NOT(ISERROR(SEARCH("Leve",I50)))</formula>
    </cfRule>
    <cfRule type="containsText" dxfId="1170" priority="80" operator="containsText" text="Moderado">
      <formula>NOT(ISERROR(SEARCH("Moderado",I50)))</formula>
    </cfRule>
  </conditionalFormatting>
  <conditionalFormatting sqref="K50:K54">
    <cfRule type="containsText" dxfId="1169" priority="67" operator="containsText" text="Media">
      <formula>NOT(ISERROR(SEARCH("Media",K50)))</formula>
    </cfRule>
  </conditionalFormatting>
  <conditionalFormatting sqref="L50:L54">
    <cfRule type="containsText" dxfId="1168" priority="66" operator="containsText" text="Moderado">
      <formula>NOT(ISERROR(SEARCH("Moderado",L50)))</formula>
    </cfRule>
  </conditionalFormatting>
  <conditionalFormatting sqref="J50:J54">
    <cfRule type="containsText" dxfId="1167" priority="65" operator="containsText" text="Moderado">
      <formula>NOT(ISERROR(SEARCH("Moderado",J50)))</formula>
    </cfRule>
  </conditionalFormatting>
  <conditionalFormatting sqref="J50:J54">
    <cfRule type="containsText" dxfId="1166" priority="63" operator="containsText" text="Bajo">
      <formula>NOT(ISERROR(SEARCH("Bajo",J50)))</formula>
    </cfRule>
    <cfRule type="containsText" dxfId="1165" priority="64" operator="containsText" text="Extremo">
      <formula>NOT(ISERROR(SEARCH("Extremo",J50)))</formula>
    </cfRule>
  </conditionalFormatting>
  <conditionalFormatting sqref="K50:K54">
    <cfRule type="containsText" dxfId="1164" priority="61" operator="containsText" text="Baja">
      <formula>NOT(ISERROR(SEARCH("Baja",K50)))</formula>
    </cfRule>
    <cfRule type="containsText" dxfId="1163" priority="62" operator="containsText" text="Muy Baja">
      <formula>NOT(ISERROR(SEARCH("Muy Baja",K50)))</formula>
    </cfRule>
  </conditionalFormatting>
  <conditionalFormatting sqref="K50:K54">
    <cfRule type="containsText" dxfId="1162" priority="59" operator="containsText" text="Muy Alta">
      <formula>NOT(ISERROR(SEARCH("Muy Alta",K50)))</formula>
    </cfRule>
    <cfRule type="containsText" dxfId="1161" priority="60" operator="containsText" text="Alta">
      <formula>NOT(ISERROR(SEARCH("Alta",K50)))</formula>
    </cfRule>
  </conditionalFormatting>
  <conditionalFormatting sqref="L50:L54">
    <cfRule type="containsText" dxfId="1160" priority="55" operator="containsText" text="Catastrófico">
      <formula>NOT(ISERROR(SEARCH("Catastrófico",L50)))</formula>
    </cfRule>
    <cfRule type="containsText" dxfId="1159" priority="56" operator="containsText" text="Mayor">
      <formula>NOT(ISERROR(SEARCH("Mayor",L50)))</formula>
    </cfRule>
    <cfRule type="containsText" dxfId="1158" priority="57" operator="containsText" text="Menor">
      <formula>NOT(ISERROR(SEARCH("Menor",L50)))</formula>
    </cfRule>
    <cfRule type="containsText" dxfId="1157" priority="58" operator="containsText" text="Leve">
      <formula>NOT(ISERROR(SEARCH("Leve",L50)))</formula>
    </cfRule>
  </conditionalFormatting>
  <conditionalFormatting sqref="J10:J19">
    <cfRule type="containsText" dxfId="1156" priority="1111" operator="containsText" text="Bajo">
      <formula>NOT(ISERROR(SEARCH("Bajo",J10)))</formula>
    </cfRule>
    <cfRule type="containsText" dxfId="1155" priority="1112" operator="containsText" text="Moderado">
      <formula>NOT(ISERROR(SEARCH("Moderado",J10)))</formula>
    </cfRule>
    <cfRule type="containsText" dxfId="1154" priority="1113" operator="containsText" text="Alto">
      <formula>NOT(ISERROR(SEARCH("Alto",J10)))</formula>
    </cfRule>
    <cfRule type="containsText" dxfId="1153" priority="1114" operator="containsText" text="Extremo">
      <formula>NOT(ISERROR(SEARCH("Extremo",J10)))</formula>
    </cfRule>
    <cfRule type="colorScale" priority="1115">
      <colorScale>
        <cfvo type="min"/>
        <cfvo type="max"/>
        <color rgb="FFFF7128"/>
        <color rgb="FFFFEF9C"/>
      </colorScale>
    </cfRule>
  </conditionalFormatting>
  <conditionalFormatting sqref="M10:M19">
    <cfRule type="containsText" dxfId="1152" priority="1116" operator="containsText" text="Moderado">
      <formula>NOT(ISERROR(SEARCH("Moderado",M10)))</formula>
    </cfRule>
    <cfRule type="containsText" dxfId="1151" priority="1117" operator="containsText" text="Bajo">
      <formula>NOT(ISERROR(SEARCH("Bajo",M10)))</formula>
    </cfRule>
    <cfRule type="containsText" dxfId="1150" priority="1118" operator="containsText" text="Moderado">
      <formula>NOT(ISERROR(SEARCH("Moderado",M10)))</formula>
    </cfRule>
    <cfRule type="containsText" dxfId="1149" priority="1119" operator="containsText" text="Alto">
      <formula>NOT(ISERROR(SEARCH("Alto",M10)))</formula>
    </cfRule>
    <cfRule type="containsText" dxfId="1148" priority="1120" operator="containsText" text="Extremo">
      <formula>NOT(ISERROR(SEARCH("Extremo",M10)))</formula>
    </cfRule>
    <cfRule type="colorScale" priority="1121">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4"/>
  <sheetViews>
    <sheetView topLeftCell="K2" zoomScale="71" zoomScaleNormal="71" workbookViewId="0">
      <selection activeCell="O10" sqref="O10:V49"/>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19"/>
  </cols>
  <sheetData>
    <row r="1" spans="1:278" s="157" customFormat="1" ht="16.5" customHeight="1" x14ac:dyDescent="0.15">
      <c r="A1" s="476"/>
      <c r="B1" s="477"/>
      <c r="C1" s="477"/>
      <c r="D1" s="533" t="s">
        <v>371</v>
      </c>
      <c r="E1" s="533"/>
      <c r="F1" s="533"/>
      <c r="G1" s="533"/>
      <c r="H1" s="533"/>
      <c r="I1" s="533"/>
      <c r="J1" s="533"/>
      <c r="K1" s="533"/>
      <c r="L1" s="533"/>
      <c r="M1" s="533"/>
      <c r="N1" s="533"/>
      <c r="O1" s="533"/>
      <c r="P1" s="533"/>
      <c r="Q1" s="534"/>
      <c r="R1" s="468" t="s">
        <v>67</v>
      </c>
      <c r="S1" s="468"/>
      <c r="T1" s="46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8"/>
      <c r="B2" s="479"/>
      <c r="C2" s="479"/>
      <c r="D2" s="535"/>
      <c r="E2" s="535"/>
      <c r="F2" s="535"/>
      <c r="G2" s="535"/>
      <c r="H2" s="535"/>
      <c r="I2" s="535"/>
      <c r="J2" s="535"/>
      <c r="K2" s="535"/>
      <c r="L2" s="535"/>
      <c r="M2" s="535"/>
      <c r="N2" s="535"/>
      <c r="O2" s="535"/>
      <c r="P2" s="535"/>
      <c r="Q2" s="536"/>
      <c r="R2" s="468"/>
      <c r="S2" s="468"/>
      <c r="T2" s="46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9"/>
      <c r="D3" s="535"/>
      <c r="E3" s="535"/>
      <c r="F3" s="535"/>
      <c r="G3" s="535"/>
      <c r="H3" s="535"/>
      <c r="I3" s="535"/>
      <c r="J3" s="535"/>
      <c r="K3" s="535"/>
      <c r="L3" s="535"/>
      <c r="M3" s="535"/>
      <c r="N3" s="535"/>
      <c r="O3" s="535"/>
      <c r="P3" s="535"/>
      <c r="Q3" s="536"/>
      <c r="R3" s="468"/>
      <c r="S3" s="468"/>
      <c r="T3" s="46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9" t="s">
        <v>0</v>
      </c>
      <c r="B4" s="470"/>
      <c r="C4" s="471"/>
      <c r="D4" s="472" t="str">
        <f>'Mapa Final'!D4</f>
        <v>ASISTENCIA LEGAL</v>
      </c>
      <c r="E4" s="473"/>
      <c r="F4" s="473"/>
      <c r="G4" s="473"/>
      <c r="H4" s="473"/>
      <c r="I4" s="473"/>
      <c r="J4" s="473"/>
      <c r="K4" s="473"/>
      <c r="L4" s="473"/>
      <c r="M4" s="473"/>
      <c r="N4" s="474"/>
      <c r="O4" s="475"/>
      <c r="P4" s="475"/>
      <c r="Q4" s="47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9" t="s">
        <v>1</v>
      </c>
      <c r="B5" s="470"/>
      <c r="C5" s="471"/>
      <c r="D5" s="48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81"/>
      <c r="F5" s="481"/>
      <c r="G5" s="481"/>
      <c r="H5" s="481"/>
      <c r="I5" s="481"/>
      <c r="J5" s="481"/>
      <c r="K5" s="481"/>
      <c r="L5" s="481"/>
      <c r="M5" s="481"/>
      <c r="N5" s="48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9" t="s">
        <v>2</v>
      </c>
      <c r="B6" s="470"/>
      <c r="C6" s="471"/>
      <c r="D6" s="480" t="str">
        <f>'Mapa Final'!D6</f>
        <v>Nivel Seccional</v>
      </c>
      <c r="E6" s="481"/>
      <c r="F6" s="481"/>
      <c r="G6" s="481"/>
      <c r="H6" s="481"/>
      <c r="I6" s="481"/>
      <c r="J6" s="481"/>
      <c r="K6" s="481"/>
      <c r="L6" s="481"/>
      <c r="M6" s="481"/>
      <c r="N6" s="48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0" customFormat="1" ht="39.75" customHeight="1" thickTop="1" thickBot="1" x14ac:dyDescent="0.25">
      <c r="A7" s="528" t="s">
        <v>348</v>
      </c>
      <c r="B7" s="529"/>
      <c r="C7" s="529"/>
      <c r="D7" s="529"/>
      <c r="E7" s="529"/>
      <c r="F7" s="530"/>
      <c r="G7" s="187"/>
      <c r="H7" s="531" t="s">
        <v>349</v>
      </c>
      <c r="I7" s="531"/>
      <c r="J7" s="531"/>
      <c r="K7" s="531" t="s">
        <v>350</v>
      </c>
      <c r="L7" s="531"/>
      <c r="M7" s="531"/>
      <c r="N7" s="532" t="s">
        <v>351</v>
      </c>
      <c r="O7" s="537" t="s">
        <v>352</v>
      </c>
      <c r="P7" s="539" t="s">
        <v>353</v>
      </c>
      <c r="Q7" s="540"/>
      <c r="R7" s="539" t="s">
        <v>354</v>
      </c>
      <c r="S7" s="540"/>
      <c r="T7" s="487" t="s">
        <v>374</v>
      </c>
      <c r="U7" s="487" t="s">
        <v>537</v>
      </c>
      <c r="V7" s="541" t="s">
        <v>538</v>
      </c>
      <c r="W7" s="543" t="s">
        <v>539</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200" t="s">
        <v>10</v>
      </c>
      <c r="F8" s="200" t="s">
        <v>11</v>
      </c>
      <c r="G8" s="200" t="s">
        <v>12</v>
      </c>
      <c r="H8" s="190" t="s">
        <v>356</v>
      </c>
      <c r="I8" s="190" t="s">
        <v>38</v>
      </c>
      <c r="J8" s="190" t="s">
        <v>357</v>
      </c>
      <c r="K8" s="190" t="s">
        <v>356</v>
      </c>
      <c r="L8" s="190" t="s">
        <v>358</v>
      </c>
      <c r="M8" s="190" t="s">
        <v>357</v>
      </c>
      <c r="N8" s="532"/>
      <c r="O8" s="538"/>
      <c r="P8" s="191" t="s">
        <v>359</v>
      </c>
      <c r="Q8" s="191" t="s">
        <v>360</v>
      </c>
      <c r="R8" s="191" t="s">
        <v>361</v>
      </c>
      <c r="S8" s="191" t="s">
        <v>362</v>
      </c>
      <c r="T8" s="487"/>
      <c r="U8" s="487"/>
      <c r="V8" s="542"/>
      <c r="W8" s="54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6"/>
      <c r="B9" s="527"/>
      <c r="C9" s="527"/>
      <c r="D9" s="527"/>
      <c r="E9" s="527"/>
      <c r="F9" s="527"/>
      <c r="G9" s="527"/>
      <c r="H9" s="527"/>
      <c r="I9" s="527"/>
      <c r="J9" s="527"/>
      <c r="K9" s="527"/>
      <c r="L9" s="527"/>
      <c r="M9" s="527"/>
      <c r="N9" s="527"/>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14">
        <f>'Mapa Final'!A10</f>
        <v>1</v>
      </c>
      <c r="B10" s="491" t="str">
        <f>'Mapa Final'!B10</f>
        <v>Extemporaneidad Actuaciones Administrativas,  Judiciales y/o extrajudiciales</v>
      </c>
      <c r="C10" s="493" t="str">
        <f>'Mapa Final'!C10</f>
        <v>Afectación Económica</v>
      </c>
      <c r="D10" s="493" t="str">
        <f>'Mapa Final'!D10</f>
        <v>Incremento en el ingreso de titulos ejecutivos para su respectivo cobro que exige mayor cantidad de servidores dedicados a su atención</v>
      </c>
      <c r="E10" s="496" t="str">
        <f>'Mapa Final'!E10</f>
        <v>Insuficiencia de personal en el área de asistencia legal y cobro coactivo</v>
      </c>
      <c r="F10" s="496" t="str">
        <f>'Mapa Final'!F10</f>
        <v>Posibilidad de afectación económica debido a insuficiencia de personal en el área de asistencia legal y cobro coactivo</v>
      </c>
      <c r="G10" s="496" t="str">
        <f>'Mapa Final'!G10</f>
        <v>Ejecución y Administración de Procesos</v>
      </c>
      <c r="H10" s="499" t="str">
        <f>'Mapa Final'!I10</f>
        <v>Alta</v>
      </c>
      <c r="I10" s="502" t="str">
        <f>'Mapa Final'!L10</f>
        <v>Moderado</v>
      </c>
      <c r="J10" s="508" t="str">
        <f>'Mapa Final'!N10</f>
        <v xml:space="preserve">Alto </v>
      </c>
      <c r="K10" s="511" t="str">
        <f>'Mapa Final'!AA10</f>
        <v>Media</v>
      </c>
      <c r="L10" s="511" t="str">
        <f>'Mapa Final'!AE10</f>
        <v>Moderado</v>
      </c>
      <c r="M10" s="505" t="str">
        <f>'Mapa Final'!AG10</f>
        <v>Moderado</v>
      </c>
      <c r="N10" s="511" t="str">
        <f>'Mapa Final'!AH10</f>
        <v>Reducir(mitigar)</v>
      </c>
      <c r="O10" s="517"/>
      <c r="P10" s="484"/>
      <c r="Q10" s="520"/>
      <c r="R10" s="523"/>
      <c r="S10" s="523"/>
      <c r="T10" s="517"/>
      <c r="U10" s="488"/>
      <c r="V10" s="488"/>
      <c r="W10" s="488"/>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15"/>
      <c r="B11" s="423"/>
      <c r="C11" s="494"/>
      <c r="D11" s="494"/>
      <c r="E11" s="497"/>
      <c r="F11" s="497"/>
      <c r="G11" s="497"/>
      <c r="H11" s="500"/>
      <c r="I11" s="503"/>
      <c r="J11" s="509"/>
      <c r="K11" s="512"/>
      <c r="L11" s="512"/>
      <c r="M11" s="506"/>
      <c r="N11" s="512"/>
      <c r="O11" s="518"/>
      <c r="P11" s="485"/>
      <c r="Q11" s="521"/>
      <c r="R11" s="524"/>
      <c r="S11" s="524"/>
      <c r="T11" s="518"/>
      <c r="U11" s="489"/>
      <c r="V11" s="489"/>
      <c r="W11" s="489"/>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15"/>
      <c r="B12" s="423"/>
      <c r="C12" s="494"/>
      <c r="D12" s="494"/>
      <c r="E12" s="497"/>
      <c r="F12" s="497"/>
      <c r="G12" s="497"/>
      <c r="H12" s="500"/>
      <c r="I12" s="503"/>
      <c r="J12" s="509"/>
      <c r="K12" s="512"/>
      <c r="L12" s="512"/>
      <c r="M12" s="506"/>
      <c r="N12" s="512"/>
      <c r="O12" s="518"/>
      <c r="P12" s="485"/>
      <c r="Q12" s="521"/>
      <c r="R12" s="524"/>
      <c r="S12" s="524"/>
      <c r="T12" s="518"/>
      <c r="U12" s="489"/>
      <c r="V12" s="489"/>
      <c r="W12" s="489"/>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15"/>
      <c r="B13" s="423"/>
      <c r="C13" s="494"/>
      <c r="D13" s="494"/>
      <c r="E13" s="497"/>
      <c r="F13" s="497"/>
      <c r="G13" s="497"/>
      <c r="H13" s="500"/>
      <c r="I13" s="503"/>
      <c r="J13" s="509"/>
      <c r="K13" s="512"/>
      <c r="L13" s="512"/>
      <c r="M13" s="506"/>
      <c r="N13" s="512"/>
      <c r="O13" s="518"/>
      <c r="P13" s="485"/>
      <c r="Q13" s="521"/>
      <c r="R13" s="524"/>
      <c r="S13" s="524"/>
      <c r="T13" s="518"/>
      <c r="U13" s="489"/>
      <c r="V13" s="489"/>
      <c r="W13" s="489"/>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6"/>
      <c r="B14" s="492"/>
      <c r="C14" s="495"/>
      <c r="D14" s="495"/>
      <c r="E14" s="498"/>
      <c r="F14" s="498"/>
      <c r="G14" s="498"/>
      <c r="H14" s="501"/>
      <c r="I14" s="504"/>
      <c r="J14" s="510"/>
      <c r="K14" s="513"/>
      <c r="L14" s="513"/>
      <c r="M14" s="507"/>
      <c r="N14" s="513"/>
      <c r="O14" s="519"/>
      <c r="P14" s="486"/>
      <c r="Q14" s="522"/>
      <c r="R14" s="525"/>
      <c r="S14" s="525"/>
      <c r="T14" s="519"/>
      <c r="U14" s="490"/>
      <c r="V14" s="490"/>
      <c r="W14" s="490"/>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14">
        <f>'Mapa Final'!A15</f>
        <v>2</v>
      </c>
      <c r="B15" s="491" t="str">
        <f>'Mapa Final'!B15</f>
        <v>Insuficiente Argumentación Jurídica</v>
      </c>
      <c r="C15" s="493" t="str">
        <f>'Mapa Final'!C15</f>
        <v>Reputacional</v>
      </c>
      <c r="D15" s="493" t="str">
        <f>'Mapa Final'!D15</f>
        <v>Insuficiencia de personal en el área de asistencia legal y cobro coactivo</v>
      </c>
      <c r="E15" s="496" t="str">
        <f>'Mapa Final'!E15</f>
        <v>Insuficiencia de personal en el área de asistencia legal y cobro coactivo</v>
      </c>
      <c r="F15" s="496" t="str">
        <f>'Mapa Final'!F15</f>
        <v>Posibilidad de afectación reputacional debido a la insuficiencia de personal en el área de asistencia legal y cobro coactivo</v>
      </c>
      <c r="G15" s="496" t="str">
        <f>'Mapa Final'!G15</f>
        <v>Ejecución y Administración de Procesos</v>
      </c>
      <c r="H15" s="499" t="str">
        <f>'Mapa Final'!I15</f>
        <v>Alta</v>
      </c>
      <c r="I15" s="502" t="str">
        <f>'Mapa Final'!L15</f>
        <v>Catastrófico</v>
      </c>
      <c r="J15" s="508" t="str">
        <f>'Mapa Final'!N15</f>
        <v>Extremo</v>
      </c>
      <c r="K15" s="511" t="str">
        <f>'Mapa Final'!AA15</f>
        <v>Media</v>
      </c>
      <c r="L15" s="511" t="str">
        <f>'Mapa Final'!AE15</f>
        <v>Catastrófico</v>
      </c>
      <c r="M15" s="505" t="str">
        <f>'Mapa Final'!AG15</f>
        <v>Extremo</v>
      </c>
      <c r="N15" s="511" t="str">
        <f>'Mapa Final'!AH15</f>
        <v>Evitar</v>
      </c>
      <c r="O15" s="517"/>
      <c r="P15" s="484"/>
      <c r="Q15" s="554"/>
      <c r="R15" s="523"/>
      <c r="S15" s="523"/>
      <c r="T15" s="517"/>
      <c r="U15" s="484"/>
      <c r="V15" s="484"/>
      <c r="W15" s="484"/>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15"/>
      <c r="B16" s="423"/>
      <c r="C16" s="494"/>
      <c r="D16" s="494"/>
      <c r="E16" s="497"/>
      <c r="F16" s="497"/>
      <c r="G16" s="497"/>
      <c r="H16" s="500"/>
      <c r="I16" s="503"/>
      <c r="J16" s="509"/>
      <c r="K16" s="512"/>
      <c r="L16" s="512"/>
      <c r="M16" s="506"/>
      <c r="N16" s="512"/>
      <c r="O16" s="518"/>
      <c r="P16" s="485"/>
      <c r="Q16" s="524"/>
      <c r="R16" s="524"/>
      <c r="S16" s="524"/>
      <c r="T16" s="518"/>
      <c r="U16" s="485"/>
      <c r="V16" s="485"/>
      <c r="W16" s="485"/>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15"/>
      <c r="B17" s="423"/>
      <c r="C17" s="494"/>
      <c r="D17" s="494"/>
      <c r="E17" s="497"/>
      <c r="F17" s="497"/>
      <c r="G17" s="497"/>
      <c r="H17" s="500"/>
      <c r="I17" s="503"/>
      <c r="J17" s="509"/>
      <c r="K17" s="512"/>
      <c r="L17" s="512"/>
      <c r="M17" s="506"/>
      <c r="N17" s="512"/>
      <c r="O17" s="518"/>
      <c r="P17" s="485"/>
      <c r="Q17" s="524"/>
      <c r="R17" s="524"/>
      <c r="S17" s="524"/>
      <c r="T17" s="518"/>
      <c r="U17" s="485"/>
      <c r="V17" s="485"/>
      <c r="W17" s="485"/>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15"/>
      <c r="B18" s="423"/>
      <c r="C18" s="494"/>
      <c r="D18" s="494"/>
      <c r="E18" s="497"/>
      <c r="F18" s="497"/>
      <c r="G18" s="497"/>
      <c r="H18" s="500"/>
      <c r="I18" s="503"/>
      <c r="J18" s="509"/>
      <c r="K18" s="512"/>
      <c r="L18" s="512"/>
      <c r="M18" s="506"/>
      <c r="N18" s="512"/>
      <c r="O18" s="518"/>
      <c r="P18" s="485"/>
      <c r="Q18" s="524"/>
      <c r="R18" s="524"/>
      <c r="S18" s="524"/>
      <c r="T18" s="518"/>
      <c r="U18" s="485"/>
      <c r="V18" s="485"/>
      <c r="W18" s="485"/>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6"/>
      <c r="B19" s="492"/>
      <c r="C19" s="495"/>
      <c r="D19" s="495"/>
      <c r="E19" s="498"/>
      <c r="F19" s="498"/>
      <c r="G19" s="498"/>
      <c r="H19" s="501"/>
      <c r="I19" s="504"/>
      <c r="J19" s="510"/>
      <c r="K19" s="513"/>
      <c r="L19" s="513"/>
      <c r="M19" s="507"/>
      <c r="N19" s="513"/>
      <c r="O19" s="519"/>
      <c r="P19" s="486"/>
      <c r="Q19" s="525"/>
      <c r="R19" s="525"/>
      <c r="S19" s="525"/>
      <c r="T19" s="519"/>
      <c r="U19" s="486"/>
      <c r="V19" s="486"/>
      <c r="W19" s="48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14">
        <f>'Mapa Final'!A20</f>
        <v>3</v>
      </c>
      <c r="B20" s="491" t="str">
        <f>'Mapa Final'!B20</f>
        <v>No adelantar de manera oportuna las actuaciones que conduzcan a evitar que se presente la prescripción, en los procesos de cobro coactivo</v>
      </c>
      <c r="C20" s="493" t="str">
        <f>'Mapa Final'!C20</f>
        <v>Afectación Económica</v>
      </c>
      <c r="D20" s="493" t="str">
        <f>'Mapa Final'!D20</f>
        <v xml:space="preserve">Falta de impulso oficioso en el adelantamiento de las actuaciones tendientes a interrumpir la prescripción </v>
      </c>
      <c r="E20" s="496" t="str">
        <f>'Mapa Final'!E20</f>
        <v>Insuficiencia de personal</v>
      </c>
      <c r="F20" s="496" t="str">
        <f>'Mapa Final'!F20</f>
        <v xml:space="preserve">Posibilidad de afectación económica debido a insuficiencia de personal </v>
      </c>
      <c r="G20" s="496" t="str">
        <f>'Mapa Final'!G20</f>
        <v>Ejecución y Administración de Procesos</v>
      </c>
      <c r="H20" s="499" t="str">
        <f>'Mapa Final'!I20</f>
        <v>Media</v>
      </c>
      <c r="I20" s="502" t="str">
        <f>'Mapa Final'!L20</f>
        <v>Menor</v>
      </c>
      <c r="J20" s="508" t="str">
        <f>'Mapa Final'!N20</f>
        <v>Moderado</v>
      </c>
      <c r="K20" s="511" t="str">
        <f>'Mapa Final'!AA20</f>
        <v>Baja</v>
      </c>
      <c r="L20" s="511" t="str">
        <f>'Mapa Final'!AE20</f>
        <v>Menor</v>
      </c>
      <c r="M20" s="505" t="str">
        <f>'Mapa Final'!AG20</f>
        <v>Moderado</v>
      </c>
      <c r="N20" s="511" t="str">
        <f>'Mapa Final'!AH20</f>
        <v>Aceptar</v>
      </c>
      <c r="O20" s="484"/>
      <c r="P20" s="484"/>
      <c r="Q20" s="484"/>
      <c r="R20" s="484"/>
      <c r="S20" s="484"/>
      <c r="T20" s="484"/>
      <c r="U20" s="484"/>
      <c r="V20" s="484"/>
      <c r="W20" s="484"/>
    </row>
    <row r="21" spans="1:176" x14ac:dyDescent="0.2">
      <c r="A21" s="515"/>
      <c r="B21" s="423"/>
      <c r="C21" s="494"/>
      <c r="D21" s="494"/>
      <c r="E21" s="497"/>
      <c r="F21" s="497"/>
      <c r="G21" s="497"/>
      <c r="H21" s="500"/>
      <c r="I21" s="503"/>
      <c r="J21" s="509"/>
      <c r="K21" s="512"/>
      <c r="L21" s="512"/>
      <c r="M21" s="506"/>
      <c r="N21" s="512"/>
      <c r="O21" s="485"/>
      <c r="P21" s="485"/>
      <c r="Q21" s="485"/>
      <c r="R21" s="485"/>
      <c r="S21" s="485"/>
      <c r="T21" s="485"/>
      <c r="U21" s="485"/>
      <c r="V21" s="485"/>
      <c r="W21" s="485"/>
    </row>
    <row r="22" spans="1:176" x14ac:dyDescent="0.2">
      <c r="A22" s="515"/>
      <c r="B22" s="423"/>
      <c r="C22" s="494"/>
      <c r="D22" s="494"/>
      <c r="E22" s="497"/>
      <c r="F22" s="497"/>
      <c r="G22" s="497"/>
      <c r="H22" s="500"/>
      <c r="I22" s="503"/>
      <c r="J22" s="509"/>
      <c r="K22" s="512"/>
      <c r="L22" s="512"/>
      <c r="M22" s="506"/>
      <c r="N22" s="512"/>
      <c r="O22" s="485"/>
      <c r="P22" s="485"/>
      <c r="Q22" s="485"/>
      <c r="R22" s="485"/>
      <c r="S22" s="485"/>
      <c r="T22" s="485"/>
      <c r="U22" s="485"/>
      <c r="V22" s="485"/>
      <c r="W22" s="485"/>
    </row>
    <row r="23" spans="1:176" x14ac:dyDescent="0.2">
      <c r="A23" s="515"/>
      <c r="B23" s="423"/>
      <c r="C23" s="494"/>
      <c r="D23" s="494"/>
      <c r="E23" s="497"/>
      <c r="F23" s="497"/>
      <c r="G23" s="497"/>
      <c r="H23" s="500"/>
      <c r="I23" s="503"/>
      <c r="J23" s="509"/>
      <c r="K23" s="512"/>
      <c r="L23" s="512"/>
      <c r="M23" s="506"/>
      <c r="N23" s="512"/>
      <c r="O23" s="485"/>
      <c r="P23" s="485"/>
      <c r="Q23" s="485"/>
      <c r="R23" s="485"/>
      <c r="S23" s="485"/>
      <c r="T23" s="485"/>
      <c r="U23" s="485"/>
      <c r="V23" s="485"/>
      <c r="W23" s="485"/>
    </row>
    <row r="24" spans="1:176" ht="277.5" customHeight="1" thickBot="1" x14ac:dyDescent="0.25">
      <c r="A24" s="516"/>
      <c r="B24" s="492"/>
      <c r="C24" s="495"/>
      <c r="D24" s="495"/>
      <c r="E24" s="498"/>
      <c r="F24" s="498"/>
      <c r="G24" s="498"/>
      <c r="H24" s="501"/>
      <c r="I24" s="504"/>
      <c r="J24" s="510"/>
      <c r="K24" s="513"/>
      <c r="L24" s="513"/>
      <c r="M24" s="507"/>
      <c r="N24" s="513"/>
      <c r="O24" s="486"/>
      <c r="P24" s="486"/>
      <c r="Q24" s="486"/>
      <c r="R24" s="486"/>
      <c r="S24" s="486"/>
      <c r="T24" s="486"/>
      <c r="U24" s="486"/>
      <c r="V24" s="486"/>
      <c r="W24" s="486"/>
    </row>
    <row r="25" spans="1:176" x14ac:dyDescent="0.2">
      <c r="A25" s="514">
        <f>'Mapa Final'!A25</f>
        <v>4</v>
      </c>
      <c r="B25" s="491" t="str">
        <f>'Mapa Final'!B25</f>
        <v>Incumplimiento en el diligenciamiento del aplicativo EKOGUI y GCC (Gestión Cobro Coactivo)</v>
      </c>
      <c r="C25" s="493" t="str">
        <f>'Mapa Final'!C25</f>
        <v>Reputacional</v>
      </c>
      <c r="D25" s="493" t="str">
        <f>'Mapa Final'!D25</f>
        <v>Insuficiencia de personal y número creciente de solicitudes de conciliación, demandas y de titulos ejecutivos</v>
      </c>
      <c r="E25" s="496" t="str">
        <f>'Mapa Final'!E25</f>
        <v>Insuficiencia de personal y número creciente de solicitudes de conciliación, demandas y de titulos ejecutivos</v>
      </c>
      <c r="F25" s="496" t="str">
        <f>'Mapa Final'!F25</f>
        <v>Posibilidad de afectación reputacional debido a insuficiencia de personal y número creciente de solicitudes de conciliación, demandas y de titulos ejecutivos</v>
      </c>
      <c r="G25" s="496" t="str">
        <f>'Mapa Final'!G25</f>
        <v>Usuarios, productos y prácticas organizacionales</v>
      </c>
      <c r="H25" s="499" t="str">
        <f>'Mapa Final'!I25</f>
        <v>Muy Alta</v>
      </c>
      <c r="I25" s="502" t="str">
        <f>'Mapa Final'!L25</f>
        <v>Leve</v>
      </c>
      <c r="J25" s="508" t="str">
        <f>'Mapa Final'!N25</f>
        <v xml:space="preserve">Alto </v>
      </c>
      <c r="K25" s="511" t="str">
        <f>'Mapa Final'!AA25</f>
        <v>Alta</v>
      </c>
      <c r="L25" s="511" t="str">
        <f>'Mapa Final'!AE25</f>
        <v>Leve</v>
      </c>
      <c r="M25" s="505" t="str">
        <f>'Mapa Final'!AG25</f>
        <v>Moderado</v>
      </c>
      <c r="N25" s="511" t="str">
        <f>'Mapa Final'!AH25</f>
        <v>Reducir(compartir)</v>
      </c>
      <c r="O25" s="484"/>
      <c r="P25" s="484"/>
      <c r="Q25" s="484"/>
      <c r="R25" s="484"/>
      <c r="S25" s="484"/>
      <c r="T25" s="484"/>
      <c r="U25" s="484"/>
      <c r="V25" s="484"/>
      <c r="W25" s="484"/>
    </row>
    <row r="26" spans="1:176" x14ac:dyDescent="0.2">
      <c r="A26" s="515"/>
      <c r="B26" s="423"/>
      <c r="C26" s="494"/>
      <c r="D26" s="494"/>
      <c r="E26" s="497"/>
      <c r="F26" s="497"/>
      <c r="G26" s="497"/>
      <c r="H26" s="500"/>
      <c r="I26" s="503"/>
      <c r="J26" s="509"/>
      <c r="K26" s="512"/>
      <c r="L26" s="512"/>
      <c r="M26" s="506"/>
      <c r="N26" s="512"/>
      <c r="O26" s="485"/>
      <c r="P26" s="485"/>
      <c r="Q26" s="485"/>
      <c r="R26" s="485"/>
      <c r="S26" s="485"/>
      <c r="T26" s="485"/>
      <c r="U26" s="485"/>
      <c r="V26" s="485"/>
      <c r="W26" s="485"/>
    </row>
    <row r="27" spans="1:176" x14ac:dyDescent="0.2">
      <c r="A27" s="515"/>
      <c r="B27" s="423"/>
      <c r="C27" s="494"/>
      <c r="D27" s="494"/>
      <c r="E27" s="497"/>
      <c r="F27" s="497"/>
      <c r="G27" s="497"/>
      <c r="H27" s="500"/>
      <c r="I27" s="503"/>
      <c r="J27" s="509"/>
      <c r="K27" s="512"/>
      <c r="L27" s="512"/>
      <c r="M27" s="506"/>
      <c r="N27" s="512"/>
      <c r="O27" s="485"/>
      <c r="P27" s="485"/>
      <c r="Q27" s="485"/>
      <c r="R27" s="485"/>
      <c r="S27" s="485"/>
      <c r="T27" s="485"/>
      <c r="U27" s="485"/>
      <c r="V27" s="485"/>
      <c r="W27" s="485"/>
    </row>
    <row r="28" spans="1:176" x14ac:dyDescent="0.2">
      <c r="A28" s="515"/>
      <c r="B28" s="423"/>
      <c r="C28" s="494"/>
      <c r="D28" s="494"/>
      <c r="E28" s="497"/>
      <c r="F28" s="497"/>
      <c r="G28" s="497"/>
      <c r="H28" s="500"/>
      <c r="I28" s="503"/>
      <c r="J28" s="509"/>
      <c r="K28" s="512"/>
      <c r="L28" s="512"/>
      <c r="M28" s="506"/>
      <c r="N28" s="512"/>
      <c r="O28" s="485"/>
      <c r="P28" s="485"/>
      <c r="Q28" s="485"/>
      <c r="R28" s="485"/>
      <c r="S28" s="485"/>
      <c r="T28" s="485"/>
      <c r="U28" s="485"/>
      <c r="V28" s="485"/>
      <c r="W28" s="485"/>
    </row>
    <row r="29" spans="1:176" ht="102.75" customHeight="1" thickBot="1" x14ac:dyDescent="0.25">
      <c r="A29" s="516"/>
      <c r="B29" s="492"/>
      <c r="C29" s="495"/>
      <c r="D29" s="495"/>
      <c r="E29" s="498"/>
      <c r="F29" s="498"/>
      <c r="G29" s="498"/>
      <c r="H29" s="501"/>
      <c r="I29" s="504"/>
      <c r="J29" s="510"/>
      <c r="K29" s="513"/>
      <c r="L29" s="513"/>
      <c r="M29" s="507"/>
      <c r="N29" s="513"/>
      <c r="O29" s="486"/>
      <c r="P29" s="486"/>
      <c r="Q29" s="486"/>
      <c r="R29" s="486"/>
      <c r="S29" s="486"/>
      <c r="T29" s="486"/>
      <c r="U29" s="486"/>
      <c r="V29" s="486"/>
      <c r="W29" s="486"/>
    </row>
    <row r="30" spans="1:176" x14ac:dyDescent="0.2">
      <c r="A30" s="514">
        <f>'Mapa Final'!A30</f>
        <v>5</v>
      </c>
      <c r="B30" s="491" t="str">
        <f>'Mapa Final'!B30</f>
        <v>Recibir dádivas o beneficios para favorecer a contraparte o deudores de cobro coactivo</v>
      </c>
      <c r="C30" s="493" t="str">
        <f>'Mapa Final'!C30</f>
        <v>Reputacional(Corrupción)</v>
      </c>
      <c r="D30" s="493" t="str">
        <f>'Mapa Final'!D30</f>
        <v>Insuficientes programas de capacitación para la toma de conciencia debido al desconocimiento de la Ley antisoborno (ISO 37001:2016), Plan Anticorrupción y  de los  valores y principios propios de la entidad.</v>
      </c>
      <c r="E30" s="496" t="str">
        <f>'Mapa Final'!E30</f>
        <v xml:space="preserve">Carencia de compromiso  y transparencia de los servidores judiciales con la entidad  </v>
      </c>
      <c r="F30" s="496" t="str">
        <f>'Mapa Final'!F30</f>
        <v xml:space="preserve">Posibilidad de actos indebidos de  los servidores judiciales debido a  la carencia en transparencia, etica y valores </v>
      </c>
      <c r="G30" s="496" t="str">
        <f>'Mapa Final'!G30</f>
        <v>Fraude Interno</v>
      </c>
      <c r="H30" s="499" t="str">
        <f>'Mapa Final'!I30</f>
        <v>Muy Alta</v>
      </c>
      <c r="I30" s="502" t="str">
        <f>'Mapa Final'!L30</f>
        <v>Mayor</v>
      </c>
      <c r="J30" s="508" t="str">
        <f>'Mapa Final'!N30</f>
        <v xml:space="preserve">Alto </v>
      </c>
      <c r="K30" s="511" t="str">
        <f>'Mapa Final'!AA30</f>
        <v>Media</v>
      </c>
      <c r="L30" s="511" t="str">
        <f>'Mapa Final'!AE30</f>
        <v>Mayor</v>
      </c>
      <c r="M30" s="505" t="str">
        <f>'Mapa Final'!AG30</f>
        <v xml:space="preserve">Alto </v>
      </c>
      <c r="N30" s="511" t="str">
        <f>'Mapa Final'!AH30</f>
        <v>Reducir(compartir)</v>
      </c>
      <c r="O30" s="517"/>
      <c r="P30" s="484"/>
      <c r="Q30" s="520"/>
      <c r="R30" s="523"/>
      <c r="S30" s="523"/>
      <c r="T30" s="517"/>
      <c r="U30" s="488"/>
      <c r="V30" s="488"/>
      <c r="W30" s="488"/>
    </row>
    <row r="31" spans="1:176" x14ac:dyDescent="0.2">
      <c r="A31" s="515"/>
      <c r="B31" s="423"/>
      <c r="C31" s="494"/>
      <c r="D31" s="494"/>
      <c r="E31" s="497"/>
      <c r="F31" s="497"/>
      <c r="G31" s="497"/>
      <c r="H31" s="500"/>
      <c r="I31" s="503"/>
      <c r="J31" s="509"/>
      <c r="K31" s="512"/>
      <c r="L31" s="512"/>
      <c r="M31" s="506"/>
      <c r="N31" s="512"/>
      <c r="O31" s="518"/>
      <c r="P31" s="485"/>
      <c r="Q31" s="521"/>
      <c r="R31" s="524"/>
      <c r="S31" s="524"/>
      <c r="T31" s="552"/>
      <c r="U31" s="548"/>
      <c r="V31" s="548"/>
      <c r="W31" s="548"/>
    </row>
    <row r="32" spans="1:176" x14ac:dyDescent="0.2">
      <c r="A32" s="515"/>
      <c r="B32" s="423"/>
      <c r="C32" s="494"/>
      <c r="D32" s="494"/>
      <c r="E32" s="497"/>
      <c r="F32" s="497"/>
      <c r="G32" s="497"/>
      <c r="H32" s="500"/>
      <c r="I32" s="503"/>
      <c r="J32" s="509"/>
      <c r="K32" s="512"/>
      <c r="L32" s="512"/>
      <c r="M32" s="506"/>
      <c r="N32" s="512"/>
      <c r="O32" s="518"/>
      <c r="P32" s="485"/>
      <c r="Q32" s="521"/>
      <c r="R32" s="524"/>
      <c r="S32" s="524"/>
      <c r="T32" s="552"/>
      <c r="U32" s="548"/>
      <c r="V32" s="548"/>
      <c r="W32" s="548"/>
    </row>
    <row r="33" spans="1:23" x14ac:dyDescent="0.2">
      <c r="A33" s="515"/>
      <c r="B33" s="423"/>
      <c r="C33" s="494"/>
      <c r="D33" s="494"/>
      <c r="E33" s="497"/>
      <c r="F33" s="497"/>
      <c r="G33" s="497"/>
      <c r="H33" s="500"/>
      <c r="I33" s="503"/>
      <c r="J33" s="509"/>
      <c r="K33" s="512"/>
      <c r="L33" s="512"/>
      <c r="M33" s="506"/>
      <c r="N33" s="512"/>
      <c r="O33" s="518"/>
      <c r="P33" s="485"/>
      <c r="Q33" s="521"/>
      <c r="R33" s="524"/>
      <c r="S33" s="524"/>
      <c r="T33" s="552"/>
      <c r="U33" s="548"/>
      <c r="V33" s="548"/>
      <c r="W33" s="548"/>
    </row>
    <row r="34" spans="1:23" ht="278.25" customHeight="1" thickBot="1" x14ac:dyDescent="0.25">
      <c r="A34" s="516"/>
      <c r="B34" s="492"/>
      <c r="C34" s="495"/>
      <c r="D34" s="495"/>
      <c r="E34" s="498"/>
      <c r="F34" s="498"/>
      <c r="G34" s="498"/>
      <c r="H34" s="501"/>
      <c r="I34" s="504"/>
      <c r="J34" s="510"/>
      <c r="K34" s="513"/>
      <c r="L34" s="513"/>
      <c r="M34" s="507"/>
      <c r="N34" s="513"/>
      <c r="O34" s="519"/>
      <c r="P34" s="486"/>
      <c r="Q34" s="522"/>
      <c r="R34" s="525"/>
      <c r="S34" s="525"/>
      <c r="T34" s="553"/>
      <c r="U34" s="549"/>
      <c r="V34" s="549"/>
      <c r="W34" s="549"/>
    </row>
    <row r="35" spans="1:23" x14ac:dyDescent="0.2">
      <c r="A35" s="514">
        <f>'Mapa Final'!A35</f>
        <v>6</v>
      </c>
      <c r="B35" s="491" t="str">
        <f>'Mapa Final'!B35</f>
        <v>Inaplicabilidad de la normavidad ambiental vigente</v>
      </c>
      <c r="C35" s="493" t="str">
        <f>'Mapa Final'!C35</f>
        <v xml:space="preserve"> Afectación Ambiental</v>
      </c>
      <c r="D35" s="493" t="str">
        <f>'Mapa Final'!D35</f>
        <v>Falta de apropiación del Plan de Gestión Ambiental que aplica para la Rama Judicial Acuerdo PSAA14-10160</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499" t="str">
        <f>'Mapa Final'!I35</f>
        <v>Baja</v>
      </c>
      <c r="I35" s="502" t="str">
        <f>'Mapa Final'!L35</f>
        <v>Moderado</v>
      </c>
      <c r="J35" s="508" t="str">
        <f>'Mapa Final'!N35</f>
        <v>Moderado</v>
      </c>
      <c r="K35" s="511" t="str">
        <f>'Mapa Final'!AA35</f>
        <v>Baja</v>
      </c>
      <c r="L35" s="511" t="str">
        <f>'Mapa Final'!AE35</f>
        <v>Moderado</v>
      </c>
      <c r="M35" s="505" t="str">
        <f>'Mapa Final'!AG35</f>
        <v>Moderado</v>
      </c>
      <c r="N35" s="511" t="str">
        <f>'Mapa Final'!AH35</f>
        <v>Reducir(compartir)</v>
      </c>
      <c r="O35" s="517"/>
      <c r="P35" s="484"/>
      <c r="Q35" s="520"/>
      <c r="R35" s="523"/>
      <c r="S35" s="523"/>
      <c r="T35" s="517"/>
      <c r="U35" s="488"/>
      <c r="V35" s="488"/>
      <c r="W35" s="488"/>
    </row>
    <row r="36" spans="1:23" x14ac:dyDescent="0.2">
      <c r="A36" s="515"/>
      <c r="B36" s="423"/>
      <c r="C36" s="494"/>
      <c r="D36" s="494"/>
      <c r="E36" s="497"/>
      <c r="F36" s="497"/>
      <c r="G36" s="497"/>
      <c r="H36" s="500"/>
      <c r="I36" s="503"/>
      <c r="J36" s="509"/>
      <c r="K36" s="512"/>
      <c r="L36" s="512"/>
      <c r="M36" s="506"/>
      <c r="N36" s="512"/>
      <c r="O36" s="518"/>
      <c r="P36" s="485"/>
      <c r="Q36" s="521"/>
      <c r="R36" s="524"/>
      <c r="S36" s="524"/>
      <c r="T36" s="518"/>
      <c r="U36" s="489"/>
      <c r="V36" s="489"/>
      <c r="W36" s="489"/>
    </row>
    <row r="37" spans="1:23" x14ac:dyDescent="0.2">
      <c r="A37" s="515"/>
      <c r="B37" s="423"/>
      <c r="C37" s="494"/>
      <c r="D37" s="494"/>
      <c r="E37" s="497"/>
      <c r="F37" s="497"/>
      <c r="G37" s="497"/>
      <c r="H37" s="500"/>
      <c r="I37" s="503"/>
      <c r="J37" s="509"/>
      <c r="K37" s="512"/>
      <c r="L37" s="512"/>
      <c r="M37" s="506"/>
      <c r="N37" s="512"/>
      <c r="O37" s="518"/>
      <c r="P37" s="485"/>
      <c r="Q37" s="521"/>
      <c r="R37" s="524"/>
      <c r="S37" s="524"/>
      <c r="T37" s="518"/>
      <c r="U37" s="489"/>
      <c r="V37" s="489"/>
      <c r="W37" s="489"/>
    </row>
    <row r="38" spans="1:23" x14ac:dyDescent="0.2">
      <c r="A38" s="515"/>
      <c r="B38" s="423"/>
      <c r="C38" s="494"/>
      <c r="D38" s="494"/>
      <c r="E38" s="497"/>
      <c r="F38" s="497"/>
      <c r="G38" s="497"/>
      <c r="H38" s="500"/>
      <c r="I38" s="503"/>
      <c r="J38" s="509"/>
      <c r="K38" s="512"/>
      <c r="L38" s="512"/>
      <c r="M38" s="506"/>
      <c r="N38" s="512"/>
      <c r="O38" s="518"/>
      <c r="P38" s="485"/>
      <c r="Q38" s="521"/>
      <c r="R38" s="524"/>
      <c r="S38" s="524"/>
      <c r="T38" s="518"/>
      <c r="U38" s="489"/>
      <c r="V38" s="489"/>
      <c r="W38" s="489"/>
    </row>
    <row r="39" spans="1:23" ht="269" customHeight="1" thickBot="1" x14ac:dyDescent="0.25">
      <c r="A39" s="516"/>
      <c r="B39" s="492"/>
      <c r="C39" s="495"/>
      <c r="D39" s="495"/>
      <c r="E39" s="498"/>
      <c r="F39" s="498"/>
      <c r="G39" s="498"/>
      <c r="H39" s="501"/>
      <c r="I39" s="504"/>
      <c r="J39" s="510"/>
      <c r="K39" s="513"/>
      <c r="L39" s="513"/>
      <c r="M39" s="507"/>
      <c r="N39" s="513"/>
      <c r="O39" s="519"/>
      <c r="P39" s="486"/>
      <c r="Q39" s="522"/>
      <c r="R39" s="525"/>
      <c r="S39" s="525"/>
      <c r="T39" s="519"/>
      <c r="U39" s="490"/>
      <c r="V39" s="490"/>
      <c r="W39" s="490"/>
    </row>
    <row r="40" spans="1:23" x14ac:dyDescent="0.2">
      <c r="A40" s="514">
        <f>'Mapa Final'!A40</f>
        <v>7</v>
      </c>
      <c r="B40" s="491" t="str">
        <f>'Mapa Final'!B40</f>
        <v>Interrupción o demora en el Servicio Público de Administrar  Justicia.</v>
      </c>
      <c r="C40" s="493" t="str">
        <f>'Mapa Final'!C40</f>
        <v>Afectación en la Prestación del Servicio de Justicia</v>
      </c>
      <c r="D40" s="493" t="str">
        <f>'Mapa Final'!D40</f>
        <v xml:space="preserve">Paros que afecten la prestación del servicio.  </v>
      </c>
      <c r="E40" s="496" t="str">
        <f>'Mapa Final'!E40</f>
        <v>Suceso de fuerza mayor que imposibilitan la gestión judicial</v>
      </c>
      <c r="F40" s="496" t="str">
        <f>'Mapa Final'!F40</f>
        <v>Posibilidad de  afectación en la Prestación del Servicio de Justicia debido a un suceso de fuerza mayor que imposibilita la gestión judicial</v>
      </c>
      <c r="G40" s="496" t="str">
        <f>'Mapa Final'!G40</f>
        <v>Usuarios, productos y prácticas organizacionales</v>
      </c>
      <c r="H40" s="499" t="str">
        <f>'Mapa Final'!I40</f>
        <v>Media</v>
      </c>
      <c r="I40" s="502" t="str">
        <f>'Mapa Final'!L40</f>
        <v>Moderado</v>
      </c>
      <c r="J40" s="508" t="str">
        <f>'Mapa Final'!N40</f>
        <v>Moderado</v>
      </c>
      <c r="K40" s="511" t="str">
        <f>'Mapa Final'!AA40</f>
        <v>Baja</v>
      </c>
      <c r="L40" s="511" t="str">
        <f>'Mapa Final'!AE40</f>
        <v>Moderado</v>
      </c>
      <c r="M40" s="505" t="str">
        <f>'Mapa Final'!AG40</f>
        <v>Moderado</v>
      </c>
      <c r="N40" s="511" t="str">
        <f>'Mapa Final'!AH40</f>
        <v>Reducir(mitigar)</v>
      </c>
      <c r="O40" s="484"/>
      <c r="P40" s="484"/>
      <c r="Q40" s="484"/>
      <c r="R40" s="484"/>
      <c r="S40" s="484"/>
      <c r="T40" s="484"/>
      <c r="U40" s="484"/>
      <c r="V40" s="484"/>
      <c r="W40" s="484"/>
    </row>
    <row r="41" spans="1:23" x14ac:dyDescent="0.2">
      <c r="A41" s="515"/>
      <c r="B41" s="423"/>
      <c r="C41" s="494"/>
      <c r="D41" s="494"/>
      <c r="E41" s="497"/>
      <c r="F41" s="497"/>
      <c r="G41" s="497"/>
      <c r="H41" s="500"/>
      <c r="I41" s="503"/>
      <c r="J41" s="509"/>
      <c r="K41" s="512"/>
      <c r="L41" s="512"/>
      <c r="M41" s="506"/>
      <c r="N41" s="512"/>
      <c r="O41" s="485"/>
      <c r="P41" s="485"/>
      <c r="Q41" s="485"/>
      <c r="R41" s="485"/>
      <c r="S41" s="485"/>
      <c r="T41" s="485"/>
      <c r="U41" s="485"/>
      <c r="V41" s="485"/>
      <c r="W41" s="485"/>
    </row>
    <row r="42" spans="1:23" x14ac:dyDescent="0.2">
      <c r="A42" s="515"/>
      <c r="B42" s="423"/>
      <c r="C42" s="494"/>
      <c r="D42" s="494"/>
      <c r="E42" s="497"/>
      <c r="F42" s="497"/>
      <c r="G42" s="497"/>
      <c r="H42" s="500"/>
      <c r="I42" s="503"/>
      <c r="J42" s="509"/>
      <c r="K42" s="512"/>
      <c r="L42" s="512"/>
      <c r="M42" s="506"/>
      <c r="N42" s="512"/>
      <c r="O42" s="485"/>
      <c r="P42" s="485"/>
      <c r="Q42" s="485"/>
      <c r="R42" s="485"/>
      <c r="S42" s="485"/>
      <c r="T42" s="485"/>
      <c r="U42" s="485"/>
      <c r="V42" s="485"/>
      <c r="W42" s="485"/>
    </row>
    <row r="43" spans="1:23" x14ac:dyDescent="0.2">
      <c r="A43" s="515"/>
      <c r="B43" s="423"/>
      <c r="C43" s="494"/>
      <c r="D43" s="494"/>
      <c r="E43" s="497"/>
      <c r="F43" s="497"/>
      <c r="G43" s="497"/>
      <c r="H43" s="500"/>
      <c r="I43" s="503"/>
      <c r="J43" s="509"/>
      <c r="K43" s="512"/>
      <c r="L43" s="512"/>
      <c r="M43" s="506"/>
      <c r="N43" s="512"/>
      <c r="O43" s="485"/>
      <c r="P43" s="485"/>
      <c r="Q43" s="485"/>
      <c r="R43" s="485"/>
      <c r="S43" s="485"/>
      <c r="T43" s="485"/>
      <c r="U43" s="485"/>
      <c r="V43" s="485"/>
      <c r="W43" s="485"/>
    </row>
    <row r="44" spans="1:23" ht="16" thickBot="1" x14ac:dyDescent="0.25">
      <c r="A44" s="516"/>
      <c r="B44" s="492"/>
      <c r="C44" s="495"/>
      <c r="D44" s="495"/>
      <c r="E44" s="498"/>
      <c r="F44" s="498"/>
      <c r="G44" s="498"/>
      <c r="H44" s="501"/>
      <c r="I44" s="504"/>
      <c r="J44" s="510"/>
      <c r="K44" s="513"/>
      <c r="L44" s="513"/>
      <c r="M44" s="507"/>
      <c r="N44" s="513"/>
      <c r="O44" s="486"/>
      <c r="P44" s="486"/>
      <c r="Q44" s="486"/>
      <c r="R44" s="486"/>
      <c r="S44" s="486"/>
      <c r="T44" s="486"/>
      <c r="U44" s="486"/>
      <c r="V44" s="486"/>
      <c r="W44" s="486"/>
    </row>
    <row r="45" spans="1:23" x14ac:dyDescent="0.2">
      <c r="A45" s="514">
        <f>'Mapa Final'!A45</f>
        <v>8</v>
      </c>
      <c r="B45" s="49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8" t="e">
        <f>'Mapa Final'!N45</f>
        <v>#N/A</v>
      </c>
      <c r="K45" s="511" t="e">
        <f>'Mapa Final'!AA45</f>
        <v>#DIV/0!</v>
      </c>
      <c r="L45" s="511" t="e">
        <f>'Mapa Final'!AE45</f>
        <v>#DIV/0!</v>
      </c>
      <c r="M45" s="505" t="e">
        <f>'Mapa Final'!AG45</f>
        <v>#DIV/0!</v>
      </c>
      <c r="N45" s="511">
        <f>'Mapa Final'!AH45</f>
        <v>0</v>
      </c>
      <c r="O45" s="484"/>
      <c r="P45" s="484"/>
      <c r="Q45" s="484"/>
      <c r="R45" s="484"/>
      <c r="S45" s="484"/>
      <c r="T45" s="484"/>
      <c r="U45" s="484"/>
      <c r="V45" s="484"/>
      <c r="W45" s="484"/>
    </row>
    <row r="46" spans="1:23" x14ac:dyDescent="0.2">
      <c r="A46" s="515"/>
      <c r="B46" s="423"/>
      <c r="C46" s="494"/>
      <c r="D46" s="494"/>
      <c r="E46" s="497"/>
      <c r="F46" s="497"/>
      <c r="G46" s="497"/>
      <c r="H46" s="500"/>
      <c r="I46" s="503"/>
      <c r="J46" s="509"/>
      <c r="K46" s="512"/>
      <c r="L46" s="512"/>
      <c r="M46" s="506"/>
      <c r="N46" s="512"/>
      <c r="O46" s="485"/>
      <c r="P46" s="485"/>
      <c r="Q46" s="485"/>
      <c r="R46" s="485"/>
      <c r="S46" s="485"/>
      <c r="T46" s="485"/>
      <c r="U46" s="485"/>
      <c r="V46" s="485"/>
      <c r="W46" s="485"/>
    </row>
    <row r="47" spans="1:23" x14ac:dyDescent="0.2">
      <c r="A47" s="515"/>
      <c r="B47" s="423"/>
      <c r="C47" s="494"/>
      <c r="D47" s="494"/>
      <c r="E47" s="497"/>
      <c r="F47" s="497"/>
      <c r="G47" s="497"/>
      <c r="H47" s="500"/>
      <c r="I47" s="503"/>
      <c r="J47" s="509"/>
      <c r="K47" s="512"/>
      <c r="L47" s="512"/>
      <c r="M47" s="506"/>
      <c r="N47" s="512"/>
      <c r="O47" s="485"/>
      <c r="P47" s="485"/>
      <c r="Q47" s="485"/>
      <c r="R47" s="485"/>
      <c r="S47" s="485"/>
      <c r="T47" s="485"/>
      <c r="U47" s="485"/>
      <c r="V47" s="485"/>
      <c r="W47" s="485"/>
    </row>
    <row r="48" spans="1:23" x14ac:dyDescent="0.2">
      <c r="A48" s="515"/>
      <c r="B48" s="423"/>
      <c r="C48" s="494"/>
      <c r="D48" s="494"/>
      <c r="E48" s="497"/>
      <c r="F48" s="497"/>
      <c r="G48" s="497"/>
      <c r="H48" s="500"/>
      <c r="I48" s="503"/>
      <c r="J48" s="509"/>
      <c r="K48" s="512"/>
      <c r="L48" s="512"/>
      <c r="M48" s="506"/>
      <c r="N48" s="512"/>
      <c r="O48" s="485"/>
      <c r="P48" s="485"/>
      <c r="Q48" s="485"/>
      <c r="R48" s="485"/>
      <c r="S48" s="485"/>
      <c r="T48" s="485"/>
      <c r="U48" s="485"/>
      <c r="V48" s="485"/>
      <c r="W48" s="485"/>
    </row>
    <row r="49" spans="1:23" ht="16" thickBot="1" x14ac:dyDescent="0.25">
      <c r="A49" s="516"/>
      <c r="B49" s="492"/>
      <c r="C49" s="495"/>
      <c r="D49" s="495"/>
      <c r="E49" s="498"/>
      <c r="F49" s="498"/>
      <c r="G49" s="498"/>
      <c r="H49" s="501"/>
      <c r="I49" s="504"/>
      <c r="J49" s="510"/>
      <c r="K49" s="513"/>
      <c r="L49" s="513"/>
      <c r="M49" s="507"/>
      <c r="N49" s="513"/>
      <c r="O49" s="486"/>
      <c r="P49" s="486"/>
      <c r="Q49" s="486"/>
      <c r="R49" s="486"/>
      <c r="S49" s="486"/>
      <c r="T49" s="486"/>
      <c r="U49" s="486"/>
      <c r="V49" s="486"/>
      <c r="W49" s="486"/>
    </row>
    <row r="50" spans="1:23" x14ac:dyDescent="0.2">
      <c r="A50" s="514">
        <f>'Mapa Final'!A50</f>
        <v>9</v>
      </c>
      <c r="B50" s="49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8" t="e">
        <f>'Mapa Final'!N50</f>
        <v>#N/A</v>
      </c>
      <c r="K50" s="511" t="e">
        <f>'Mapa Final'!AA50</f>
        <v>#DIV/0!</v>
      </c>
      <c r="L50" s="511" t="e">
        <f>'Mapa Final'!AE50</f>
        <v>#DIV/0!</v>
      </c>
      <c r="M50" s="505" t="e">
        <f>'Mapa Final'!AG50</f>
        <v>#DIV/0!</v>
      </c>
      <c r="N50" s="511">
        <f>'Mapa Final'!AH50</f>
        <v>0</v>
      </c>
      <c r="O50" s="484"/>
      <c r="P50" s="484"/>
      <c r="Q50" s="484"/>
      <c r="R50" s="484"/>
      <c r="S50" s="484"/>
      <c r="T50" s="484"/>
      <c r="U50" s="484"/>
      <c r="V50" s="484"/>
      <c r="W50" s="484"/>
    </row>
    <row r="51" spans="1:23" x14ac:dyDescent="0.2">
      <c r="A51" s="515"/>
      <c r="B51" s="423"/>
      <c r="C51" s="494"/>
      <c r="D51" s="494"/>
      <c r="E51" s="497"/>
      <c r="F51" s="497"/>
      <c r="G51" s="497"/>
      <c r="H51" s="500"/>
      <c r="I51" s="503"/>
      <c r="J51" s="509"/>
      <c r="K51" s="512"/>
      <c r="L51" s="512"/>
      <c r="M51" s="506"/>
      <c r="N51" s="512"/>
      <c r="O51" s="485"/>
      <c r="P51" s="485"/>
      <c r="Q51" s="485"/>
      <c r="R51" s="485"/>
      <c r="S51" s="485"/>
      <c r="T51" s="485"/>
      <c r="U51" s="485"/>
      <c r="V51" s="485"/>
      <c r="W51" s="485"/>
    </row>
    <row r="52" spans="1:23" x14ac:dyDescent="0.2">
      <c r="A52" s="515"/>
      <c r="B52" s="423"/>
      <c r="C52" s="494"/>
      <c r="D52" s="494"/>
      <c r="E52" s="497"/>
      <c r="F52" s="497"/>
      <c r="G52" s="497"/>
      <c r="H52" s="500"/>
      <c r="I52" s="503"/>
      <c r="J52" s="509"/>
      <c r="K52" s="512"/>
      <c r="L52" s="512"/>
      <c r="M52" s="506"/>
      <c r="N52" s="512"/>
      <c r="O52" s="485"/>
      <c r="P52" s="485"/>
      <c r="Q52" s="485"/>
      <c r="R52" s="485"/>
      <c r="S52" s="485"/>
      <c r="T52" s="485"/>
      <c r="U52" s="485"/>
      <c r="V52" s="485"/>
      <c r="W52" s="485"/>
    </row>
    <row r="53" spans="1:23" x14ac:dyDescent="0.2">
      <c r="A53" s="515"/>
      <c r="B53" s="423"/>
      <c r="C53" s="494"/>
      <c r="D53" s="494"/>
      <c r="E53" s="497"/>
      <c r="F53" s="497"/>
      <c r="G53" s="497"/>
      <c r="H53" s="500"/>
      <c r="I53" s="503"/>
      <c r="J53" s="509"/>
      <c r="K53" s="512"/>
      <c r="L53" s="512"/>
      <c r="M53" s="506"/>
      <c r="N53" s="512"/>
      <c r="O53" s="485"/>
      <c r="P53" s="485"/>
      <c r="Q53" s="485"/>
      <c r="R53" s="485"/>
      <c r="S53" s="485"/>
      <c r="T53" s="485"/>
      <c r="U53" s="485"/>
      <c r="V53" s="485"/>
      <c r="W53" s="485"/>
    </row>
    <row r="54" spans="1:23" ht="16" thickBot="1" x14ac:dyDescent="0.25">
      <c r="A54" s="516"/>
      <c r="B54" s="492"/>
      <c r="C54" s="495"/>
      <c r="D54" s="495"/>
      <c r="E54" s="498"/>
      <c r="F54" s="498"/>
      <c r="G54" s="498"/>
      <c r="H54" s="501"/>
      <c r="I54" s="504"/>
      <c r="J54" s="510"/>
      <c r="K54" s="513"/>
      <c r="L54" s="513"/>
      <c r="M54" s="507"/>
      <c r="N54" s="513"/>
      <c r="O54" s="486"/>
      <c r="P54" s="486"/>
      <c r="Q54" s="486"/>
      <c r="R54" s="486"/>
      <c r="S54" s="486"/>
      <c r="T54" s="486"/>
      <c r="U54" s="486"/>
      <c r="V54" s="486"/>
      <c r="W54" s="486"/>
    </row>
  </sheetData>
  <mergeCells count="22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U50:U54"/>
    <mergeCell ref="U7:U8"/>
    <mergeCell ref="U10:U14"/>
    <mergeCell ref="U15:U19"/>
    <mergeCell ref="U20:U24"/>
    <mergeCell ref="U25:U29"/>
    <mergeCell ref="U30:U34"/>
    <mergeCell ref="U35:U39"/>
    <mergeCell ref="U40:U44"/>
    <mergeCell ref="U45:U49"/>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1122" operator="containsText" text="Bajo">
      <formula>NOT(ISERROR(SEARCH("Bajo",J10)))</formula>
    </cfRule>
    <cfRule type="containsText" dxfId="581" priority="1123" operator="containsText" text="Moderado">
      <formula>NOT(ISERROR(SEARCH("Moderado",J10)))</formula>
    </cfRule>
    <cfRule type="containsText" dxfId="580" priority="1124" operator="containsText" text="Alto">
      <formula>NOT(ISERROR(SEARCH("Alto",J10)))</formula>
    </cfRule>
    <cfRule type="containsText" dxfId="579" priority="1125" operator="containsText" text="Extremo">
      <formula>NOT(ISERROR(SEARCH("Extremo",J10)))</formula>
    </cfRule>
    <cfRule type="colorScale" priority="1126">
      <colorScale>
        <cfvo type="min"/>
        <cfvo type="max"/>
        <color rgb="FFFF7128"/>
        <color rgb="FFFFEF9C"/>
      </colorScale>
    </cfRule>
  </conditionalFormatting>
  <conditionalFormatting sqref="M10:M19">
    <cfRule type="containsText" dxfId="578" priority="1127" operator="containsText" text="Moderado">
      <formula>NOT(ISERROR(SEARCH("Moderado",M10)))</formula>
    </cfRule>
    <cfRule type="containsText" dxfId="577" priority="1128" operator="containsText" text="Bajo">
      <formula>NOT(ISERROR(SEARCH("Bajo",M10)))</formula>
    </cfRule>
    <cfRule type="containsText" dxfId="576" priority="1129" operator="containsText" text="Moderado">
      <formula>NOT(ISERROR(SEARCH("Moderado",M10)))</formula>
    </cfRule>
    <cfRule type="containsText" dxfId="575" priority="1130" operator="containsText" text="Alto">
      <formula>NOT(ISERROR(SEARCH("Alto",M10)))</formula>
    </cfRule>
    <cfRule type="containsText" dxfId="574" priority="1131" operator="containsText" text="Extremo">
      <formula>NOT(ISERROR(SEARCH("Extremo",M10)))</formula>
    </cfRule>
    <cfRule type="colorScale" priority="113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4"/>
  <sheetViews>
    <sheetView topLeftCell="K1" zoomScale="71" zoomScaleNormal="71" workbookViewId="0">
      <selection activeCell="V7" sqref="V7:W8"/>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19"/>
  </cols>
  <sheetData>
    <row r="1" spans="1:278" s="157" customFormat="1" ht="16.5" customHeight="1" x14ac:dyDescent="0.15">
      <c r="A1" s="476"/>
      <c r="B1" s="477"/>
      <c r="C1" s="477"/>
      <c r="D1" s="533" t="s">
        <v>372</v>
      </c>
      <c r="E1" s="533"/>
      <c r="F1" s="533"/>
      <c r="G1" s="533"/>
      <c r="H1" s="533"/>
      <c r="I1" s="533"/>
      <c r="J1" s="533"/>
      <c r="K1" s="533"/>
      <c r="L1" s="533"/>
      <c r="M1" s="533"/>
      <c r="N1" s="533"/>
      <c r="O1" s="533"/>
      <c r="P1" s="533"/>
      <c r="Q1" s="534"/>
      <c r="R1" s="468" t="s">
        <v>67</v>
      </c>
      <c r="S1" s="468"/>
      <c r="T1" s="468"/>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8"/>
      <c r="B2" s="479"/>
      <c r="C2" s="479"/>
      <c r="D2" s="535"/>
      <c r="E2" s="535"/>
      <c r="F2" s="535"/>
      <c r="G2" s="535"/>
      <c r="H2" s="535"/>
      <c r="I2" s="535"/>
      <c r="J2" s="535"/>
      <c r="K2" s="535"/>
      <c r="L2" s="535"/>
      <c r="M2" s="535"/>
      <c r="N2" s="535"/>
      <c r="O2" s="535"/>
      <c r="P2" s="535"/>
      <c r="Q2" s="536"/>
      <c r="R2" s="468"/>
      <c r="S2" s="468"/>
      <c r="T2" s="468"/>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9"/>
      <c r="D3" s="535"/>
      <c r="E3" s="535"/>
      <c r="F3" s="535"/>
      <c r="G3" s="535"/>
      <c r="H3" s="535"/>
      <c r="I3" s="535"/>
      <c r="J3" s="535"/>
      <c r="K3" s="535"/>
      <c r="L3" s="535"/>
      <c r="M3" s="535"/>
      <c r="N3" s="535"/>
      <c r="O3" s="535"/>
      <c r="P3" s="535"/>
      <c r="Q3" s="536"/>
      <c r="R3" s="468"/>
      <c r="S3" s="468"/>
      <c r="T3" s="468"/>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9" t="s">
        <v>0</v>
      </c>
      <c r="B4" s="470"/>
      <c r="C4" s="471"/>
      <c r="D4" s="472" t="str">
        <f>'Mapa Final'!D4</f>
        <v>ASISTENCIA LEGAL</v>
      </c>
      <c r="E4" s="473"/>
      <c r="F4" s="473"/>
      <c r="G4" s="473"/>
      <c r="H4" s="473"/>
      <c r="I4" s="473"/>
      <c r="J4" s="473"/>
      <c r="K4" s="473"/>
      <c r="L4" s="473"/>
      <c r="M4" s="473"/>
      <c r="N4" s="474"/>
      <c r="O4" s="475"/>
      <c r="P4" s="475"/>
      <c r="Q4" s="475"/>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9" t="s">
        <v>1</v>
      </c>
      <c r="B5" s="470"/>
      <c r="C5" s="471"/>
      <c r="D5" s="48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81"/>
      <c r="F5" s="481"/>
      <c r="G5" s="481"/>
      <c r="H5" s="481"/>
      <c r="I5" s="481"/>
      <c r="J5" s="481"/>
      <c r="K5" s="481"/>
      <c r="L5" s="481"/>
      <c r="M5" s="481"/>
      <c r="N5" s="482"/>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9" t="s">
        <v>2</v>
      </c>
      <c r="B6" s="470"/>
      <c r="C6" s="471"/>
      <c r="D6" s="480" t="str">
        <f>'Mapa Final'!D6</f>
        <v>Nivel Seccional</v>
      </c>
      <c r="E6" s="481"/>
      <c r="F6" s="481"/>
      <c r="G6" s="481"/>
      <c r="H6" s="481"/>
      <c r="I6" s="481"/>
      <c r="J6" s="481"/>
      <c r="K6" s="481"/>
      <c r="L6" s="481"/>
      <c r="M6" s="481"/>
      <c r="N6" s="482"/>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0" customFormat="1" ht="38.25" customHeight="1" thickTop="1" thickBot="1" x14ac:dyDescent="0.25">
      <c r="A7" s="528" t="s">
        <v>348</v>
      </c>
      <c r="B7" s="529"/>
      <c r="C7" s="529"/>
      <c r="D7" s="529"/>
      <c r="E7" s="529"/>
      <c r="F7" s="530"/>
      <c r="G7" s="187"/>
      <c r="H7" s="531" t="s">
        <v>349</v>
      </c>
      <c r="I7" s="531"/>
      <c r="J7" s="531"/>
      <c r="K7" s="531" t="s">
        <v>350</v>
      </c>
      <c r="L7" s="531"/>
      <c r="M7" s="531"/>
      <c r="N7" s="532" t="s">
        <v>351</v>
      </c>
      <c r="O7" s="537" t="s">
        <v>352</v>
      </c>
      <c r="P7" s="539" t="s">
        <v>353</v>
      </c>
      <c r="Q7" s="540"/>
      <c r="R7" s="539" t="s">
        <v>354</v>
      </c>
      <c r="S7" s="540"/>
      <c r="T7" s="487" t="s">
        <v>375</v>
      </c>
      <c r="U7" s="487" t="s">
        <v>537</v>
      </c>
      <c r="V7" s="541" t="s">
        <v>538</v>
      </c>
      <c r="W7" s="543" t="s">
        <v>539</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200" t="s">
        <v>10</v>
      </c>
      <c r="F8" s="200" t="s">
        <v>11</v>
      </c>
      <c r="G8" s="200" t="s">
        <v>12</v>
      </c>
      <c r="H8" s="190" t="s">
        <v>356</v>
      </c>
      <c r="I8" s="190" t="s">
        <v>38</v>
      </c>
      <c r="J8" s="190" t="s">
        <v>357</v>
      </c>
      <c r="K8" s="190" t="s">
        <v>356</v>
      </c>
      <c r="L8" s="190" t="s">
        <v>358</v>
      </c>
      <c r="M8" s="190" t="s">
        <v>357</v>
      </c>
      <c r="N8" s="532"/>
      <c r="O8" s="538"/>
      <c r="P8" s="191" t="s">
        <v>359</v>
      </c>
      <c r="Q8" s="191" t="s">
        <v>360</v>
      </c>
      <c r="R8" s="191" t="s">
        <v>361</v>
      </c>
      <c r="S8" s="191" t="s">
        <v>362</v>
      </c>
      <c r="T8" s="487"/>
      <c r="U8" s="487"/>
      <c r="V8" s="542"/>
      <c r="W8" s="54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6"/>
      <c r="B9" s="527"/>
      <c r="C9" s="527"/>
      <c r="D9" s="527"/>
      <c r="E9" s="527"/>
      <c r="F9" s="527"/>
      <c r="G9" s="527"/>
      <c r="H9" s="527"/>
      <c r="I9" s="527"/>
      <c r="J9" s="527"/>
      <c r="K9" s="527"/>
      <c r="L9" s="527"/>
      <c r="M9" s="527"/>
      <c r="N9" s="527"/>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14">
        <f>'Mapa Final'!A10</f>
        <v>1</v>
      </c>
      <c r="B10" s="491" t="str">
        <f>'Mapa Final'!B10</f>
        <v>Extemporaneidad Actuaciones Administrativas,  Judiciales y/o extrajudiciales</v>
      </c>
      <c r="C10" s="493" t="str">
        <f>'Mapa Final'!C10</f>
        <v>Afectación Económica</v>
      </c>
      <c r="D10" s="493" t="str">
        <f>'Mapa Final'!D10</f>
        <v>Incremento en el ingreso de titulos ejecutivos para su respectivo cobro que exige mayor cantidad de servidores dedicados a su atención</v>
      </c>
      <c r="E10" s="496" t="str">
        <f>'Mapa Final'!E10</f>
        <v>Insuficiencia de personal en el área de asistencia legal y cobro coactivo</v>
      </c>
      <c r="F10" s="496" t="str">
        <f>'Mapa Final'!F10</f>
        <v>Posibilidad de afectación económica debido a insuficiencia de personal en el área de asistencia legal y cobro coactivo</v>
      </c>
      <c r="G10" s="496" t="str">
        <f>'Mapa Final'!G10</f>
        <v>Ejecución y Administración de Procesos</v>
      </c>
      <c r="H10" s="499" t="str">
        <f>'Mapa Final'!I10</f>
        <v>Alta</v>
      </c>
      <c r="I10" s="502" t="str">
        <f>'Mapa Final'!L10</f>
        <v>Moderado</v>
      </c>
      <c r="J10" s="508" t="str">
        <f>'Mapa Final'!N10</f>
        <v xml:space="preserve">Alto </v>
      </c>
      <c r="K10" s="511" t="str">
        <f>'Mapa Final'!AA10</f>
        <v>Media</v>
      </c>
      <c r="L10" s="511" t="str">
        <f>'Mapa Final'!AE10</f>
        <v>Moderado</v>
      </c>
      <c r="M10" s="505" t="str">
        <f>'Mapa Final'!AG10</f>
        <v>Moderado</v>
      </c>
      <c r="N10" s="511" t="str">
        <f>'Mapa Final'!AH10</f>
        <v>Reducir(mitigar)</v>
      </c>
      <c r="O10" s="484"/>
      <c r="P10" s="484"/>
      <c r="Q10" s="484"/>
      <c r="R10" s="484"/>
      <c r="S10" s="484"/>
      <c r="T10" s="484"/>
      <c r="U10" s="484"/>
      <c r="V10" s="484"/>
      <c r="W10" s="484"/>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15"/>
      <c r="B11" s="550"/>
      <c r="C11" s="494"/>
      <c r="D11" s="494"/>
      <c r="E11" s="497"/>
      <c r="F11" s="497"/>
      <c r="G11" s="497"/>
      <c r="H11" s="500"/>
      <c r="I11" s="503"/>
      <c r="J11" s="509"/>
      <c r="K11" s="512"/>
      <c r="L11" s="512"/>
      <c r="M11" s="506"/>
      <c r="N11" s="512"/>
      <c r="O11" s="485"/>
      <c r="P11" s="485"/>
      <c r="Q11" s="485"/>
      <c r="R11" s="485"/>
      <c r="S11" s="485"/>
      <c r="T11" s="485"/>
      <c r="U11" s="485"/>
      <c r="V11" s="485"/>
      <c r="W11" s="485"/>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15"/>
      <c r="B12" s="550"/>
      <c r="C12" s="494"/>
      <c r="D12" s="494"/>
      <c r="E12" s="497"/>
      <c r="F12" s="497"/>
      <c r="G12" s="497"/>
      <c r="H12" s="500"/>
      <c r="I12" s="503"/>
      <c r="J12" s="509"/>
      <c r="K12" s="512"/>
      <c r="L12" s="512"/>
      <c r="M12" s="506"/>
      <c r="N12" s="512"/>
      <c r="O12" s="485"/>
      <c r="P12" s="485"/>
      <c r="Q12" s="485"/>
      <c r="R12" s="485"/>
      <c r="S12" s="485"/>
      <c r="T12" s="485"/>
      <c r="U12" s="485"/>
      <c r="V12" s="485"/>
      <c r="W12" s="485"/>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15"/>
      <c r="B13" s="550"/>
      <c r="C13" s="494"/>
      <c r="D13" s="494"/>
      <c r="E13" s="497"/>
      <c r="F13" s="497"/>
      <c r="G13" s="497"/>
      <c r="H13" s="500"/>
      <c r="I13" s="503"/>
      <c r="J13" s="509"/>
      <c r="K13" s="512"/>
      <c r="L13" s="512"/>
      <c r="M13" s="506"/>
      <c r="N13" s="512"/>
      <c r="O13" s="485"/>
      <c r="P13" s="485"/>
      <c r="Q13" s="485"/>
      <c r="R13" s="485"/>
      <c r="S13" s="485"/>
      <c r="T13" s="485"/>
      <c r="U13" s="485"/>
      <c r="V13" s="485"/>
      <c r="W13" s="485"/>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6"/>
      <c r="B14" s="551"/>
      <c r="C14" s="495"/>
      <c r="D14" s="495"/>
      <c r="E14" s="498"/>
      <c r="F14" s="498"/>
      <c r="G14" s="498"/>
      <c r="H14" s="501"/>
      <c r="I14" s="504"/>
      <c r="J14" s="510"/>
      <c r="K14" s="513"/>
      <c r="L14" s="513"/>
      <c r="M14" s="507"/>
      <c r="N14" s="513"/>
      <c r="O14" s="486"/>
      <c r="P14" s="486"/>
      <c r="Q14" s="486"/>
      <c r="R14" s="486"/>
      <c r="S14" s="486"/>
      <c r="T14" s="486"/>
      <c r="U14" s="486"/>
      <c r="V14" s="486"/>
      <c r="W14" s="48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14">
        <f>'Mapa Final'!A15</f>
        <v>2</v>
      </c>
      <c r="B15" s="491" t="str">
        <f>'Mapa Final'!B15</f>
        <v>Insuficiente Argumentación Jurídica</v>
      </c>
      <c r="C15" s="493" t="str">
        <f>'Mapa Final'!C15</f>
        <v>Reputacional</v>
      </c>
      <c r="D15" s="493" t="str">
        <f>'Mapa Final'!D15</f>
        <v>Insuficiencia de personal en el área de asistencia legal y cobro coactivo</v>
      </c>
      <c r="E15" s="496" t="str">
        <f>'Mapa Final'!E15</f>
        <v>Insuficiencia de personal en el área de asistencia legal y cobro coactivo</v>
      </c>
      <c r="F15" s="496" t="str">
        <f>'Mapa Final'!F15</f>
        <v>Posibilidad de afectación reputacional debido a la insuficiencia de personal en el área de asistencia legal y cobro coactivo</v>
      </c>
      <c r="G15" s="496" t="str">
        <f>'Mapa Final'!G15</f>
        <v>Ejecución y Administración de Procesos</v>
      </c>
      <c r="H15" s="499" t="str">
        <f>'Mapa Final'!I15</f>
        <v>Alta</v>
      </c>
      <c r="I15" s="502" t="str">
        <f>'Mapa Final'!L15</f>
        <v>Catastrófico</v>
      </c>
      <c r="J15" s="508" t="str">
        <f>'Mapa Final'!N15</f>
        <v>Extremo</v>
      </c>
      <c r="K15" s="511" t="str">
        <f>'Mapa Final'!AA15</f>
        <v>Media</v>
      </c>
      <c r="L15" s="511" t="str">
        <f>'Mapa Final'!AE15</f>
        <v>Catastrófico</v>
      </c>
      <c r="M15" s="505" t="str">
        <f>'Mapa Final'!AG15</f>
        <v>Extremo</v>
      </c>
      <c r="N15" s="511" t="str">
        <f>'Mapa Final'!AH15</f>
        <v>Evitar</v>
      </c>
      <c r="O15" s="484"/>
      <c r="P15" s="484"/>
      <c r="Q15" s="484"/>
      <c r="R15" s="484"/>
      <c r="S15" s="484"/>
      <c r="T15" s="484"/>
      <c r="U15" s="484"/>
      <c r="V15" s="484"/>
      <c r="W15" s="484"/>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15"/>
      <c r="B16" s="550"/>
      <c r="C16" s="494"/>
      <c r="D16" s="494"/>
      <c r="E16" s="497"/>
      <c r="F16" s="497"/>
      <c r="G16" s="497"/>
      <c r="H16" s="500"/>
      <c r="I16" s="503"/>
      <c r="J16" s="509"/>
      <c r="K16" s="512"/>
      <c r="L16" s="512"/>
      <c r="M16" s="506"/>
      <c r="N16" s="512"/>
      <c r="O16" s="485"/>
      <c r="P16" s="485"/>
      <c r="Q16" s="485"/>
      <c r="R16" s="485"/>
      <c r="S16" s="485"/>
      <c r="T16" s="485"/>
      <c r="U16" s="485"/>
      <c r="V16" s="485"/>
      <c r="W16" s="485"/>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15"/>
      <c r="B17" s="550"/>
      <c r="C17" s="494"/>
      <c r="D17" s="494"/>
      <c r="E17" s="497"/>
      <c r="F17" s="497"/>
      <c r="G17" s="497"/>
      <c r="H17" s="500"/>
      <c r="I17" s="503"/>
      <c r="J17" s="509"/>
      <c r="K17" s="512"/>
      <c r="L17" s="512"/>
      <c r="M17" s="506"/>
      <c r="N17" s="512"/>
      <c r="O17" s="485"/>
      <c r="P17" s="485"/>
      <c r="Q17" s="485"/>
      <c r="R17" s="485"/>
      <c r="S17" s="485"/>
      <c r="T17" s="485"/>
      <c r="U17" s="485"/>
      <c r="V17" s="485"/>
      <c r="W17" s="485"/>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15"/>
      <c r="B18" s="550"/>
      <c r="C18" s="494"/>
      <c r="D18" s="494"/>
      <c r="E18" s="497"/>
      <c r="F18" s="497"/>
      <c r="G18" s="497"/>
      <c r="H18" s="500"/>
      <c r="I18" s="503"/>
      <c r="J18" s="509"/>
      <c r="K18" s="512"/>
      <c r="L18" s="512"/>
      <c r="M18" s="506"/>
      <c r="N18" s="512"/>
      <c r="O18" s="485"/>
      <c r="P18" s="485"/>
      <c r="Q18" s="485"/>
      <c r="R18" s="485"/>
      <c r="S18" s="485"/>
      <c r="T18" s="485"/>
      <c r="U18" s="485"/>
      <c r="V18" s="485"/>
      <c r="W18" s="485"/>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6"/>
      <c r="B19" s="551"/>
      <c r="C19" s="495"/>
      <c r="D19" s="495"/>
      <c r="E19" s="498"/>
      <c r="F19" s="498"/>
      <c r="G19" s="498"/>
      <c r="H19" s="501"/>
      <c r="I19" s="504"/>
      <c r="J19" s="510"/>
      <c r="K19" s="513"/>
      <c r="L19" s="513"/>
      <c r="M19" s="507"/>
      <c r="N19" s="513"/>
      <c r="O19" s="486"/>
      <c r="P19" s="486"/>
      <c r="Q19" s="486"/>
      <c r="R19" s="486"/>
      <c r="S19" s="486"/>
      <c r="T19" s="486"/>
      <c r="U19" s="486"/>
      <c r="V19" s="486"/>
      <c r="W19" s="48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14">
        <f>'Mapa Final'!A20</f>
        <v>3</v>
      </c>
      <c r="B20" s="491" t="str">
        <f>'Mapa Final'!B20</f>
        <v>No adelantar de manera oportuna las actuaciones que conduzcan a evitar que se presente la prescripción, en los procesos de cobro coactivo</v>
      </c>
      <c r="C20" s="493" t="str">
        <f>'Mapa Final'!C20</f>
        <v>Afectación Económica</v>
      </c>
      <c r="D20" s="493" t="str">
        <f>'Mapa Final'!D20</f>
        <v xml:space="preserve">Falta de impulso oficioso en el adelantamiento de las actuaciones tendientes a interrumpir la prescripción </v>
      </c>
      <c r="E20" s="496" t="str">
        <f>'Mapa Final'!E20</f>
        <v>Insuficiencia de personal</v>
      </c>
      <c r="F20" s="496" t="str">
        <f>'Mapa Final'!F20</f>
        <v xml:space="preserve">Posibilidad de afectación económica debido a insuficiencia de personal </v>
      </c>
      <c r="G20" s="496" t="str">
        <f>'Mapa Final'!G20</f>
        <v>Ejecución y Administración de Procesos</v>
      </c>
      <c r="H20" s="499" t="str">
        <f>'Mapa Final'!I20</f>
        <v>Media</v>
      </c>
      <c r="I20" s="502" t="str">
        <f>'Mapa Final'!L20</f>
        <v>Menor</v>
      </c>
      <c r="J20" s="508" t="str">
        <f>'Mapa Final'!N20</f>
        <v>Moderado</v>
      </c>
      <c r="K20" s="511" t="str">
        <f>'Mapa Final'!AA20</f>
        <v>Baja</v>
      </c>
      <c r="L20" s="511" t="str">
        <f>'Mapa Final'!AE20</f>
        <v>Menor</v>
      </c>
      <c r="M20" s="505" t="str">
        <f>'Mapa Final'!AG20</f>
        <v>Moderado</v>
      </c>
      <c r="N20" s="511" t="str">
        <f>'Mapa Final'!AH20</f>
        <v>Aceptar</v>
      </c>
      <c r="O20" s="484"/>
      <c r="P20" s="484"/>
      <c r="Q20" s="484"/>
      <c r="R20" s="484"/>
      <c r="S20" s="484"/>
      <c r="T20" s="484"/>
      <c r="U20" s="484"/>
      <c r="V20" s="484"/>
      <c r="W20" s="484"/>
    </row>
    <row r="21" spans="1:176" x14ac:dyDescent="0.2">
      <c r="A21" s="515"/>
      <c r="B21" s="550"/>
      <c r="C21" s="494"/>
      <c r="D21" s="494"/>
      <c r="E21" s="497"/>
      <c r="F21" s="497"/>
      <c r="G21" s="497"/>
      <c r="H21" s="500"/>
      <c r="I21" s="503"/>
      <c r="J21" s="509"/>
      <c r="K21" s="512"/>
      <c r="L21" s="512"/>
      <c r="M21" s="506"/>
      <c r="N21" s="512"/>
      <c r="O21" s="485"/>
      <c r="P21" s="485"/>
      <c r="Q21" s="485"/>
      <c r="R21" s="485"/>
      <c r="S21" s="485"/>
      <c r="T21" s="485"/>
      <c r="U21" s="485"/>
      <c r="V21" s="485"/>
      <c r="W21" s="485"/>
    </row>
    <row r="22" spans="1:176" x14ac:dyDescent="0.2">
      <c r="A22" s="515"/>
      <c r="B22" s="550"/>
      <c r="C22" s="494"/>
      <c r="D22" s="494"/>
      <c r="E22" s="497"/>
      <c r="F22" s="497"/>
      <c r="G22" s="497"/>
      <c r="H22" s="500"/>
      <c r="I22" s="503"/>
      <c r="J22" s="509"/>
      <c r="K22" s="512"/>
      <c r="L22" s="512"/>
      <c r="M22" s="506"/>
      <c r="N22" s="512"/>
      <c r="O22" s="485"/>
      <c r="P22" s="485"/>
      <c r="Q22" s="485"/>
      <c r="R22" s="485"/>
      <c r="S22" s="485"/>
      <c r="T22" s="485"/>
      <c r="U22" s="485"/>
      <c r="V22" s="485"/>
      <c r="W22" s="485"/>
    </row>
    <row r="23" spans="1:176" x14ac:dyDescent="0.2">
      <c r="A23" s="515"/>
      <c r="B23" s="550"/>
      <c r="C23" s="494"/>
      <c r="D23" s="494"/>
      <c r="E23" s="497"/>
      <c r="F23" s="497"/>
      <c r="G23" s="497"/>
      <c r="H23" s="500"/>
      <c r="I23" s="503"/>
      <c r="J23" s="509"/>
      <c r="K23" s="512"/>
      <c r="L23" s="512"/>
      <c r="M23" s="506"/>
      <c r="N23" s="512"/>
      <c r="O23" s="485"/>
      <c r="P23" s="485"/>
      <c r="Q23" s="485"/>
      <c r="R23" s="485"/>
      <c r="S23" s="485"/>
      <c r="T23" s="485"/>
      <c r="U23" s="485"/>
      <c r="V23" s="485"/>
      <c r="W23" s="485"/>
    </row>
    <row r="24" spans="1:176" ht="277.5" customHeight="1" thickBot="1" x14ac:dyDescent="0.25">
      <c r="A24" s="516"/>
      <c r="B24" s="551"/>
      <c r="C24" s="495"/>
      <c r="D24" s="495"/>
      <c r="E24" s="498"/>
      <c r="F24" s="498"/>
      <c r="G24" s="498"/>
      <c r="H24" s="501"/>
      <c r="I24" s="504"/>
      <c r="J24" s="510"/>
      <c r="K24" s="513"/>
      <c r="L24" s="513"/>
      <c r="M24" s="507"/>
      <c r="N24" s="513"/>
      <c r="O24" s="486"/>
      <c r="P24" s="486"/>
      <c r="Q24" s="486"/>
      <c r="R24" s="486"/>
      <c r="S24" s="486"/>
      <c r="T24" s="486"/>
      <c r="U24" s="486"/>
      <c r="V24" s="486"/>
      <c r="W24" s="486"/>
    </row>
    <row r="25" spans="1:176" x14ac:dyDescent="0.2">
      <c r="A25" s="514">
        <f>'Mapa Final'!A25</f>
        <v>4</v>
      </c>
      <c r="B25" s="491" t="str">
        <f>'Mapa Final'!B25</f>
        <v>Incumplimiento en el diligenciamiento del aplicativo EKOGUI y GCC (Gestión Cobro Coactivo)</v>
      </c>
      <c r="C25" s="493" t="str">
        <f>'Mapa Final'!C25</f>
        <v>Reputacional</v>
      </c>
      <c r="D25" s="493" t="str">
        <f>'Mapa Final'!D25</f>
        <v>Insuficiencia de personal y número creciente de solicitudes de conciliación, demandas y de titulos ejecutivos</v>
      </c>
      <c r="E25" s="496" t="str">
        <f>'Mapa Final'!E25</f>
        <v>Insuficiencia de personal y número creciente de solicitudes de conciliación, demandas y de titulos ejecutivos</v>
      </c>
      <c r="F25" s="496" t="str">
        <f>'Mapa Final'!F25</f>
        <v>Posibilidad de afectación reputacional debido a insuficiencia de personal y número creciente de solicitudes de conciliación, demandas y de titulos ejecutivos</v>
      </c>
      <c r="G25" s="496" t="str">
        <f>'Mapa Final'!G25</f>
        <v>Usuarios, productos y prácticas organizacionales</v>
      </c>
      <c r="H25" s="499" t="str">
        <f>'Mapa Final'!I25</f>
        <v>Muy Alta</v>
      </c>
      <c r="I25" s="502" t="str">
        <f>'Mapa Final'!L25</f>
        <v>Leve</v>
      </c>
      <c r="J25" s="508" t="str">
        <f>'Mapa Final'!N25</f>
        <v xml:space="preserve">Alto </v>
      </c>
      <c r="K25" s="511" t="str">
        <f>'Mapa Final'!AA25</f>
        <v>Alta</v>
      </c>
      <c r="L25" s="511" t="str">
        <f>'Mapa Final'!AE25</f>
        <v>Leve</v>
      </c>
      <c r="M25" s="505" t="str">
        <f>'Mapa Final'!AG25</f>
        <v>Moderado</v>
      </c>
      <c r="N25" s="511" t="str">
        <f>'Mapa Final'!AH25</f>
        <v>Reducir(compartir)</v>
      </c>
      <c r="O25" s="484"/>
      <c r="P25" s="484"/>
      <c r="Q25" s="484"/>
      <c r="R25" s="484"/>
      <c r="S25" s="484"/>
      <c r="T25" s="484"/>
      <c r="U25" s="484"/>
      <c r="V25" s="484"/>
      <c r="W25" s="484"/>
    </row>
    <row r="26" spans="1:176" x14ac:dyDescent="0.2">
      <c r="A26" s="515"/>
      <c r="B26" s="550"/>
      <c r="C26" s="494"/>
      <c r="D26" s="494"/>
      <c r="E26" s="497"/>
      <c r="F26" s="497"/>
      <c r="G26" s="497"/>
      <c r="H26" s="500"/>
      <c r="I26" s="503"/>
      <c r="J26" s="509"/>
      <c r="K26" s="512"/>
      <c r="L26" s="512"/>
      <c r="M26" s="506"/>
      <c r="N26" s="512"/>
      <c r="O26" s="485"/>
      <c r="P26" s="485"/>
      <c r="Q26" s="485"/>
      <c r="R26" s="485"/>
      <c r="S26" s="485"/>
      <c r="T26" s="485"/>
      <c r="U26" s="485"/>
      <c r="V26" s="485"/>
      <c r="W26" s="485"/>
    </row>
    <row r="27" spans="1:176" x14ac:dyDescent="0.2">
      <c r="A27" s="515"/>
      <c r="B27" s="550"/>
      <c r="C27" s="494"/>
      <c r="D27" s="494"/>
      <c r="E27" s="497"/>
      <c r="F27" s="497"/>
      <c r="G27" s="497"/>
      <c r="H27" s="500"/>
      <c r="I27" s="503"/>
      <c r="J27" s="509"/>
      <c r="K27" s="512"/>
      <c r="L27" s="512"/>
      <c r="M27" s="506"/>
      <c r="N27" s="512"/>
      <c r="O27" s="485"/>
      <c r="P27" s="485"/>
      <c r="Q27" s="485"/>
      <c r="R27" s="485"/>
      <c r="S27" s="485"/>
      <c r="T27" s="485"/>
      <c r="U27" s="485"/>
      <c r="V27" s="485"/>
      <c r="W27" s="485"/>
    </row>
    <row r="28" spans="1:176" x14ac:dyDescent="0.2">
      <c r="A28" s="515"/>
      <c r="B28" s="550"/>
      <c r="C28" s="494"/>
      <c r="D28" s="494"/>
      <c r="E28" s="497"/>
      <c r="F28" s="497"/>
      <c r="G28" s="497"/>
      <c r="H28" s="500"/>
      <c r="I28" s="503"/>
      <c r="J28" s="509"/>
      <c r="K28" s="512"/>
      <c r="L28" s="512"/>
      <c r="M28" s="506"/>
      <c r="N28" s="512"/>
      <c r="O28" s="485"/>
      <c r="P28" s="485"/>
      <c r="Q28" s="485"/>
      <c r="R28" s="485"/>
      <c r="S28" s="485"/>
      <c r="T28" s="485"/>
      <c r="U28" s="485"/>
      <c r="V28" s="485"/>
      <c r="W28" s="485"/>
    </row>
    <row r="29" spans="1:176" ht="102.75" customHeight="1" thickBot="1" x14ac:dyDescent="0.25">
      <c r="A29" s="516"/>
      <c r="B29" s="551"/>
      <c r="C29" s="495"/>
      <c r="D29" s="495"/>
      <c r="E29" s="498"/>
      <c r="F29" s="498"/>
      <c r="G29" s="498"/>
      <c r="H29" s="501"/>
      <c r="I29" s="504"/>
      <c r="J29" s="510"/>
      <c r="K29" s="513"/>
      <c r="L29" s="513"/>
      <c r="M29" s="507"/>
      <c r="N29" s="513"/>
      <c r="O29" s="486"/>
      <c r="P29" s="486"/>
      <c r="Q29" s="486"/>
      <c r="R29" s="486"/>
      <c r="S29" s="486"/>
      <c r="T29" s="486"/>
      <c r="U29" s="486"/>
      <c r="V29" s="486"/>
      <c r="W29" s="486"/>
    </row>
    <row r="30" spans="1:176" x14ac:dyDescent="0.2">
      <c r="A30" s="514">
        <f>'Mapa Final'!A30</f>
        <v>5</v>
      </c>
      <c r="B30" s="491" t="str">
        <f>'Mapa Final'!B30</f>
        <v>Recibir dádivas o beneficios para favorecer a contraparte o deudores de cobro coactivo</v>
      </c>
      <c r="C30" s="493" t="str">
        <f>'Mapa Final'!C30</f>
        <v>Reputacional(Corrupción)</v>
      </c>
      <c r="D30" s="493" t="str">
        <f>'Mapa Final'!D30</f>
        <v>Insuficientes programas de capacitación para la toma de conciencia debido al desconocimiento de la Ley antisoborno (ISO 37001:2016), Plan Anticorrupción y  de los  valores y principios propios de la entidad.</v>
      </c>
      <c r="E30" s="496" t="str">
        <f>'Mapa Final'!E30</f>
        <v xml:space="preserve">Carencia de compromiso  y transparencia de los servidores judiciales con la entidad  </v>
      </c>
      <c r="F30" s="496" t="str">
        <f>'Mapa Final'!F30</f>
        <v xml:space="preserve">Posibilidad de actos indebidos de  los servidores judiciales debido a  la carencia en transparencia, etica y valores </v>
      </c>
      <c r="G30" s="496" t="str">
        <f>'Mapa Final'!G30</f>
        <v>Fraude Interno</v>
      </c>
      <c r="H30" s="499" t="str">
        <f>'Mapa Final'!I30</f>
        <v>Muy Alta</v>
      </c>
      <c r="I30" s="502" t="str">
        <f>'Mapa Final'!L30</f>
        <v>Mayor</v>
      </c>
      <c r="J30" s="508" t="str">
        <f>'Mapa Final'!N30</f>
        <v xml:space="preserve">Alto </v>
      </c>
      <c r="K30" s="511" t="str">
        <f>'Mapa Final'!AA30</f>
        <v>Media</v>
      </c>
      <c r="L30" s="511" t="str">
        <f>'Mapa Final'!AE30</f>
        <v>Mayor</v>
      </c>
      <c r="M30" s="505" t="str">
        <f>'Mapa Final'!AG30</f>
        <v xml:space="preserve">Alto </v>
      </c>
      <c r="N30" s="511" t="str">
        <f>'Mapa Final'!AH30</f>
        <v>Reducir(compartir)</v>
      </c>
      <c r="O30" s="484"/>
      <c r="P30" s="484"/>
      <c r="Q30" s="484"/>
      <c r="R30" s="484"/>
      <c r="S30" s="484"/>
      <c r="T30" s="484"/>
      <c r="U30" s="484"/>
      <c r="V30" s="484"/>
      <c r="W30" s="484"/>
    </row>
    <row r="31" spans="1:176" x14ac:dyDescent="0.2">
      <c r="A31" s="515"/>
      <c r="B31" s="550"/>
      <c r="C31" s="494"/>
      <c r="D31" s="494"/>
      <c r="E31" s="497"/>
      <c r="F31" s="497"/>
      <c r="G31" s="497"/>
      <c r="H31" s="500"/>
      <c r="I31" s="503"/>
      <c r="J31" s="509"/>
      <c r="K31" s="512"/>
      <c r="L31" s="512"/>
      <c r="M31" s="506"/>
      <c r="N31" s="512"/>
      <c r="O31" s="485"/>
      <c r="P31" s="485"/>
      <c r="Q31" s="485"/>
      <c r="R31" s="485"/>
      <c r="S31" s="485"/>
      <c r="T31" s="485"/>
      <c r="U31" s="485"/>
      <c r="V31" s="485"/>
      <c r="W31" s="485"/>
    </row>
    <row r="32" spans="1:176" x14ac:dyDescent="0.2">
      <c r="A32" s="515"/>
      <c r="B32" s="550"/>
      <c r="C32" s="494"/>
      <c r="D32" s="494"/>
      <c r="E32" s="497"/>
      <c r="F32" s="497"/>
      <c r="G32" s="497"/>
      <c r="H32" s="500"/>
      <c r="I32" s="503"/>
      <c r="J32" s="509"/>
      <c r="K32" s="512"/>
      <c r="L32" s="512"/>
      <c r="M32" s="506"/>
      <c r="N32" s="512"/>
      <c r="O32" s="485"/>
      <c r="P32" s="485"/>
      <c r="Q32" s="485"/>
      <c r="R32" s="485"/>
      <c r="S32" s="485"/>
      <c r="T32" s="485"/>
      <c r="U32" s="485"/>
      <c r="V32" s="485"/>
      <c r="W32" s="485"/>
    </row>
    <row r="33" spans="1:23" x14ac:dyDescent="0.2">
      <c r="A33" s="515"/>
      <c r="B33" s="550"/>
      <c r="C33" s="494"/>
      <c r="D33" s="494"/>
      <c r="E33" s="497"/>
      <c r="F33" s="497"/>
      <c r="G33" s="497"/>
      <c r="H33" s="500"/>
      <c r="I33" s="503"/>
      <c r="J33" s="509"/>
      <c r="K33" s="512"/>
      <c r="L33" s="512"/>
      <c r="M33" s="506"/>
      <c r="N33" s="512"/>
      <c r="O33" s="485"/>
      <c r="P33" s="485"/>
      <c r="Q33" s="485"/>
      <c r="R33" s="485"/>
      <c r="S33" s="485"/>
      <c r="T33" s="485"/>
      <c r="U33" s="485"/>
      <c r="V33" s="485"/>
      <c r="W33" s="485"/>
    </row>
    <row r="34" spans="1:23" ht="278.25" customHeight="1" thickBot="1" x14ac:dyDescent="0.25">
      <c r="A34" s="516"/>
      <c r="B34" s="551"/>
      <c r="C34" s="495"/>
      <c r="D34" s="495"/>
      <c r="E34" s="498"/>
      <c r="F34" s="498"/>
      <c r="G34" s="498"/>
      <c r="H34" s="501"/>
      <c r="I34" s="504"/>
      <c r="J34" s="510"/>
      <c r="K34" s="513"/>
      <c r="L34" s="513"/>
      <c r="M34" s="507"/>
      <c r="N34" s="513"/>
      <c r="O34" s="486"/>
      <c r="P34" s="486"/>
      <c r="Q34" s="486"/>
      <c r="R34" s="486"/>
      <c r="S34" s="486"/>
      <c r="T34" s="486"/>
      <c r="U34" s="486"/>
      <c r="V34" s="486"/>
      <c r="W34" s="486"/>
    </row>
    <row r="35" spans="1:23" x14ac:dyDescent="0.2">
      <c r="A35" s="514">
        <f>'Mapa Final'!A35</f>
        <v>6</v>
      </c>
      <c r="B35" s="491" t="str">
        <f>'Mapa Final'!B35</f>
        <v>Inaplicabilidad de la normavidad ambiental vigente</v>
      </c>
      <c r="C35" s="493" t="str">
        <f>'Mapa Final'!C35</f>
        <v xml:space="preserve"> Afectación Ambiental</v>
      </c>
      <c r="D35" s="493" t="str">
        <f>'Mapa Final'!D35</f>
        <v>Falta de apropiación del Plan de Gestión Ambiental que aplica para la Rama Judicial Acuerdo PSAA14-10160</v>
      </c>
      <c r="E35" s="496" t="str">
        <f>'Mapa Final'!E35</f>
        <v>Desconocimiento de los lineamientos ambientales y normatividad  ambiental vigente</v>
      </c>
      <c r="F35" s="496" t="str">
        <f>'Mapa Final'!F35</f>
        <v>Posibilidad de afectación ambiental debido al desconocimiento de las lineamientos ambientales y normatividad ambiental vigente</v>
      </c>
      <c r="G35" s="496" t="str">
        <f>'Mapa Final'!G35</f>
        <v>Eventos Ambientales Internos</v>
      </c>
      <c r="H35" s="499" t="str">
        <f>'Mapa Final'!I35</f>
        <v>Baja</v>
      </c>
      <c r="I35" s="502" t="str">
        <f>'Mapa Final'!L35</f>
        <v>Moderado</v>
      </c>
      <c r="J35" s="508" t="str">
        <f>'Mapa Final'!N35</f>
        <v>Moderado</v>
      </c>
      <c r="K35" s="511" t="str">
        <f>'Mapa Final'!AA35</f>
        <v>Baja</v>
      </c>
      <c r="L35" s="511" t="str">
        <f>'Mapa Final'!AE35</f>
        <v>Moderado</v>
      </c>
      <c r="M35" s="505" t="str">
        <f>'Mapa Final'!AG35</f>
        <v>Moderado</v>
      </c>
      <c r="N35" s="511" t="str">
        <f>'Mapa Final'!AH35</f>
        <v>Reducir(compartir)</v>
      </c>
      <c r="O35" s="484"/>
      <c r="P35" s="484"/>
      <c r="Q35" s="484"/>
      <c r="R35" s="484"/>
      <c r="S35" s="484"/>
      <c r="T35" s="484"/>
      <c r="U35" s="484"/>
      <c r="V35" s="484"/>
      <c r="W35" s="484"/>
    </row>
    <row r="36" spans="1:23" x14ac:dyDescent="0.2">
      <c r="A36" s="515"/>
      <c r="B36" s="550"/>
      <c r="C36" s="494"/>
      <c r="D36" s="494"/>
      <c r="E36" s="497"/>
      <c r="F36" s="497"/>
      <c r="G36" s="497"/>
      <c r="H36" s="500"/>
      <c r="I36" s="503"/>
      <c r="J36" s="509"/>
      <c r="K36" s="512"/>
      <c r="L36" s="512"/>
      <c r="M36" s="506"/>
      <c r="N36" s="512"/>
      <c r="O36" s="485"/>
      <c r="P36" s="485"/>
      <c r="Q36" s="485"/>
      <c r="R36" s="485"/>
      <c r="S36" s="485"/>
      <c r="T36" s="485"/>
      <c r="U36" s="485"/>
      <c r="V36" s="485"/>
      <c r="W36" s="485"/>
    </row>
    <row r="37" spans="1:23" x14ac:dyDescent="0.2">
      <c r="A37" s="515"/>
      <c r="B37" s="550"/>
      <c r="C37" s="494"/>
      <c r="D37" s="494"/>
      <c r="E37" s="497"/>
      <c r="F37" s="497"/>
      <c r="G37" s="497"/>
      <c r="H37" s="500"/>
      <c r="I37" s="503"/>
      <c r="J37" s="509"/>
      <c r="K37" s="512"/>
      <c r="L37" s="512"/>
      <c r="M37" s="506"/>
      <c r="N37" s="512"/>
      <c r="O37" s="485"/>
      <c r="P37" s="485"/>
      <c r="Q37" s="485"/>
      <c r="R37" s="485"/>
      <c r="S37" s="485"/>
      <c r="T37" s="485"/>
      <c r="U37" s="485"/>
      <c r="V37" s="485"/>
      <c r="W37" s="485"/>
    </row>
    <row r="38" spans="1:23" x14ac:dyDescent="0.2">
      <c r="A38" s="515"/>
      <c r="B38" s="550"/>
      <c r="C38" s="494"/>
      <c r="D38" s="494"/>
      <c r="E38" s="497"/>
      <c r="F38" s="497"/>
      <c r="G38" s="497"/>
      <c r="H38" s="500"/>
      <c r="I38" s="503"/>
      <c r="J38" s="509"/>
      <c r="K38" s="512"/>
      <c r="L38" s="512"/>
      <c r="M38" s="506"/>
      <c r="N38" s="512"/>
      <c r="O38" s="485"/>
      <c r="P38" s="485"/>
      <c r="Q38" s="485"/>
      <c r="R38" s="485"/>
      <c r="S38" s="485"/>
      <c r="T38" s="485"/>
      <c r="U38" s="485"/>
      <c r="V38" s="485"/>
      <c r="W38" s="485"/>
    </row>
    <row r="39" spans="1:23" ht="16" thickBot="1" x14ac:dyDescent="0.25">
      <c r="A39" s="516"/>
      <c r="B39" s="551"/>
      <c r="C39" s="495"/>
      <c r="D39" s="495"/>
      <c r="E39" s="498"/>
      <c r="F39" s="498"/>
      <c r="G39" s="498"/>
      <c r="H39" s="501"/>
      <c r="I39" s="504"/>
      <c r="J39" s="510"/>
      <c r="K39" s="513"/>
      <c r="L39" s="513"/>
      <c r="M39" s="507"/>
      <c r="N39" s="513"/>
      <c r="O39" s="486"/>
      <c r="P39" s="486"/>
      <c r="Q39" s="486"/>
      <c r="R39" s="486"/>
      <c r="S39" s="486"/>
      <c r="T39" s="486"/>
      <c r="U39" s="486"/>
      <c r="V39" s="486"/>
      <c r="W39" s="486"/>
    </row>
    <row r="40" spans="1:23" x14ac:dyDescent="0.2">
      <c r="A40" s="514">
        <f>'Mapa Final'!A40</f>
        <v>7</v>
      </c>
      <c r="B40" s="491" t="str">
        <f>'Mapa Final'!B40</f>
        <v>Interrupción o demora en el Servicio Público de Administrar  Justicia.</v>
      </c>
      <c r="C40" s="493" t="str">
        <f>'Mapa Final'!C40</f>
        <v>Afectación en la Prestación del Servicio de Justicia</v>
      </c>
      <c r="D40" s="493" t="str">
        <f>'Mapa Final'!D40</f>
        <v xml:space="preserve">Paros que afecten la prestación del servicio.  </v>
      </c>
      <c r="E40" s="496" t="str">
        <f>'Mapa Final'!E40</f>
        <v>Suceso de fuerza mayor que imposibilitan la gestión judicial</v>
      </c>
      <c r="F40" s="496" t="str">
        <f>'Mapa Final'!F40</f>
        <v>Posibilidad de  afectación en la Prestación del Servicio de Justicia debido a un suceso de fuerza mayor que imposibilita la gestión judicial</v>
      </c>
      <c r="G40" s="496" t="str">
        <f>'Mapa Final'!G40</f>
        <v>Usuarios, productos y prácticas organizacionales</v>
      </c>
      <c r="H40" s="499" t="str">
        <f>'Mapa Final'!I40</f>
        <v>Media</v>
      </c>
      <c r="I40" s="502" t="str">
        <f>'Mapa Final'!L40</f>
        <v>Moderado</v>
      </c>
      <c r="J40" s="508" t="str">
        <f>'Mapa Final'!N40</f>
        <v>Moderado</v>
      </c>
      <c r="K40" s="511" t="str">
        <f>'Mapa Final'!AA40</f>
        <v>Baja</v>
      </c>
      <c r="L40" s="511" t="str">
        <f>'Mapa Final'!AE40</f>
        <v>Moderado</v>
      </c>
      <c r="M40" s="505" t="str">
        <f>'Mapa Final'!AG40</f>
        <v>Moderado</v>
      </c>
      <c r="N40" s="511" t="str">
        <f>'Mapa Final'!AH40</f>
        <v>Reducir(mitigar)</v>
      </c>
      <c r="O40" s="484"/>
      <c r="P40" s="484"/>
      <c r="Q40" s="484"/>
      <c r="R40" s="484"/>
      <c r="S40" s="484"/>
      <c r="T40" s="484"/>
      <c r="U40" s="484"/>
      <c r="V40" s="484"/>
      <c r="W40" s="484"/>
    </row>
    <row r="41" spans="1:23" x14ac:dyDescent="0.2">
      <c r="A41" s="515"/>
      <c r="B41" s="550"/>
      <c r="C41" s="494"/>
      <c r="D41" s="494"/>
      <c r="E41" s="497"/>
      <c r="F41" s="497"/>
      <c r="G41" s="497"/>
      <c r="H41" s="500"/>
      <c r="I41" s="503"/>
      <c r="J41" s="509"/>
      <c r="K41" s="512"/>
      <c r="L41" s="512"/>
      <c r="M41" s="506"/>
      <c r="N41" s="512"/>
      <c r="O41" s="485"/>
      <c r="P41" s="485"/>
      <c r="Q41" s="485"/>
      <c r="R41" s="485"/>
      <c r="S41" s="485"/>
      <c r="T41" s="485"/>
      <c r="U41" s="485"/>
      <c r="V41" s="485"/>
      <c r="W41" s="485"/>
    </row>
    <row r="42" spans="1:23" x14ac:dyDescent="0.2">
      <c r="A42" s="515"/>
      <c r="B42" s="550"/>
      <c r="C42" s="494"/>
      <c r="D42" s="494"/>
      <c r="E42" s="497"/>
      <c r="F42" s="497"/>
      <c r="G42" s="497"/>
      <c r="H42" s="500"/>
      <c r="I42" s="503"/>
      <c r="J42" s="509"/>
      <c r="K42" s="512"/>
      <c r="L42" s="512"/>
      <c r="M42" s="506"/>
      <c r="N42" s="512"/>
      <c r="O42" s="485"/>
      <c r="P42" s="485"/>
      <c r="Q42" s="485"/>
      <c r="R42" s="485"/>
      <c r="S42" s="485"/>
      <c r="T42" s="485"/>
      <c r="U42" s="485"/>
      <c r="V42" s="485"/>
      <c r="W42" s="485"/>
    </row>
    <row r="43" spans="1:23" x14ac:dyDescent="0.2">
      <c r="A43" s="515"/>
      <c r="B43" s="550"/>
      <c r="C43" s="494"/>
      <c r="D43" s="494"/>
      <c r="E43" s="497"/>
      <c r="F43" s="497"/>
      <c r="G43" s="497"/>
      <c r="H43" s="500"/>
      <c r="I43" s="503"/>
      <c r="J43" s="509"/>
      <c r="K43" s="512"/>
      <c r="L43" s="512"/>
      <c r="M43" s="506"/>
      <c r="N43" s="512"/>
      <c r="O43" s="485"/>
      <c r="P43" s="485"/>
      <c r="Q43" s="485"/>
      <c r="R43" s="485"/>
      <c r="S43" s="485"/>
      <c r="T43" s="485"/>
      <c r="U43" s="485"/>
      <c r="V43" s="485"/>
      <c r="W43" s="485"/>
    </row>
    <row r="44" spans="1:23" ht="16" thickBot="1" x14ac:dyDescent="0.25">
      <c r="A44" s="516"/>
      <c r="B44" s="551"/>
      <c r="C44" s="495"/>
      <c r="D44" s="495"/>
      <c r="E44" s="498"/>
      <c r="F44" s="498"/>
      <c r="G44" s="498"/>
      <c r="H44" s="501"/>
      <c r="I44" s="504"/>
      <c r="J44" s="510"/>
      <c r="K44" s="513"/>
      <c r="L44" s="513"/>
      <c r="M44" s="507"/>
      <c r="N44" s="513"/>
      <c r="O44" s="486"/>
      <c r="P44" s="486"/>
      <c r="Q44" s="486"/>
      <c r="R44" s="486"/>
      <c r="S44" s="486"/>
      <c r="T44" s="486"/>
      <c r="U44" s="486"/>
      <c r="V44" s="486"/>
      <c r="W44" s="486"/>
    </row>
    <row r="45" spans="1:23" x14ac:dyDescent="0.2">
      <c r="A45" s="514">
        <f>'Mapa Final'!A45</f>
        <v>8</v>
      </c>
      <c r="B45" s="491">
        <f>'Mapa Final'!B45</f>
        <v>0</v>
      </c>
      <c r="C45" s="493">
        <f>'Mapa Final'!C45</f>
        <v>0</v>
      </c>
      <c r="D45" s="493">
        <f>'Mapa Final'!D45</f>
        <v>0</v>
      </c>
      <c r="E45" s="496">
        <f>'Mapa Final'!E45</f>
        <v>0</v>
      </c>
      <c r="F45" s="496">
        <f>'Mapa Final'!F45</f>
        <v>0</v>
      </c>
      <c r="G45" s="496">
        <f>'Mapa Final'!G45</f>
        <v>0</v>
      </c>
      <c r="H45" s="499" t="str">
        <f>'Mapa Final'!I45</f>
        <v>Muy Baja</v>
      </c>
      <c r="I45" s="502" t="b">
        <f>'Mapa Final'!L45</f>
        <v>0</v>
      </c>
      <c r="J45" s="508" t="e">
        <f>'Mapa Final'!N45</f>
        <v>#N/A</v>
      </c>
      <c r="K45" s="511" t="e">
        <f>'Mapa Final'!AA45</f>
        <v>#DIV/0!</v>
      </c>
      <c r="L45" s="511" t="e">
        <f>'Mapa Final'!AE45</f>
        <v>#DIV/0!</v>
      </c>
      <c r="M45" s="505" t="e">
        <f>'Mapa Final'!AG45</f>
        <v>#DIV/0!</v>
      </c>
      <c r="N45" s="511">
        <f>'Mapa Final'!AH45</f>
        <v>0</v>
      </c>
      <c r="O45" s="484"/>
      <c r="P45" s="484"/>
      <c r="Q45" s="484"/>
      <c r="R45" s="484"/>
      <c r="S45" s="484"/>
      <c r="T45" s="484"/>
      <c r="U45" s="484"/>
      <c r="V45" s="484"/>
      <c r="W45" s="484"/>
    </row>
    <row r="46" spans="1:23" x14ac:dyDescent="0.2">
      <c r="A46" s="515"/>
      <c r="B46" s="550"/>
      <c r="C46" s="494"/>
      <c r="D46" s="494"/>
      <c r="E46" s="497"/>
      <c r="F46" s="497"/>
      <c r="G46" s="497"/>
      <c r="H46" s="500"/>
      <c r="I46" s="503"/>
      <c r="J46" s="509"/>
      <c r="K46" s="512"/>
      <c r="L46" s="512"/>
      <c r="M46" s="506"/>
      <c r="N46" s="512"/>
      <c r="O46" s="485"/>
      <c r="P46" s="485"/>
      <c r="Q46" s="485"/>
      <c r="R46" s="485"/>
      <c r="S46" s="485"/>
      <c r="T46" s="485"/>
      <c r="U46" s="485"/>
      <c r="V46" s="485"/>
      <c r="W46" s="485"/>
    </row>
    <row r="47" spans="1:23" x14ac:dyDescent="0.2">
      <c r="A47" s="515"/>
      <c r="B47" s="550"/>
      <c r="C47" s="494"/>
      <c r="D47" s="494"/>
      <c r="E47" s="497"/>
      <c r="F47" s="497"/>
      <c r="G47" s="497"/>
      <c r="H47" s="500"/>
      <c r="I47" s="503"/>
      <c r="J47" s="509"/>
      <c r="K47" s="512"/>
      <c r="L47" s="512"/>
      <c r="M47" s="506"/>
      <c r="N47" s="512"/>
      <c r="O47" s="485"/>
      <c r="P47" s="485"/>
      <c r="Q47" s="485"/>
      <c r="R47" s="485"/>
      <c r="S47" s="485"/>
      <c r="T47" s="485"/>
      <c r="U47" s="485"/>
      <c r="V47" s="485"/>
      <c r="W47" s="485"/>
    </row>
    <row r="48" spans="1:23" x14ac:dyDescent="0.2">
      <c r="A48" s="515"/>
      <c r="B48" s="550"/>
      <c r="C48" s="494"/>
      <c r="D48" s="494"/>
      <c r="E48" s="497"/>
      <c r="F48" s="497"/>
      <c r="G48" s="497"/>
      <c r="H48" s="500"/>
      <c r="I48" s="503"/>
      <c r="J48" s="509"/>
      <c r="K48" s="512"/>
      <c r="L48" s="512"/>
      <c r="M48" s="506"/>
      <c r="N48" s="512"/>
      <c r="O48" s="485"/>
      <c r="P48" s="485"/>
      <c r="Q48" s="485"/>
      <c r="R48" s="485"/>
      <c r="S48" s="485"/>
      <c r="T48" s="485"/>
      <c r="U48" s="485"/>
      <c r="V48" s="485"/>
      <c r="W48" s="485"/>
    </row>
    <row r="49" spans="1:23" ht="16" thickBot="1" x14ac:dyDescent="0.25">
      <c r="A49" s="516"/>
      <c r="B49" s="551"/>
      <c r="C49" s="495"/>
      <c r="D49" s="495"/>
      <c r="E49" s="498"/>
      <c r="F49" s="498"/>
      <c r="G49" s="498"/>
      <c r="H49" s="501"/>
      <c r="I49" s="504"/>
      <c r="J49" s="510"/>
      <c r="K49" s="513"/>
      <c r="L49" s="513"/>
      <c r="M49" s="507"/>
      <c r="N49" s="513"/>
      <c r="O49" s="486"/>
      <c r="P49" s="486"/>
      <c r="Q49" s="486"/>
      <c r="R49" s="486"/>
      <c r="S49" s="486"/>
      <c r="T49" s="486"/>
      <c r="U49" s="486"/>
      <c r="V49" s="486"/>
      <c r="W49" s="486"/>
    </row>
    <row r="50" spans="1:23" x14ac:dyDescent="0.2">
      <c r="A50" s="514">
        <f>'Mapa Final'!A50</f>
        <v>9</v>
      </c>
      <c r="B50" s="491">
        <f>'Mapa Final'!B50</f>
        <v>0</v>
      </c>
      <c r="C50" s="493">
        <f>'Mapa Final'!C50</f>
        <v>0</v>
      </c>
      <c r="D50" s="493">
        <f>'Mapa Final'!D50</f>
        <v>0</v>
      </c>
      <c r="E50" s="496">
        <f>'Mapa Final'!E50</f>
        <v>0</v>
      </c>
      <c r="F50" s="496">
        <f>'Mapa Final'!F50</f>
        <v>0</v>
      </c>
      <c r="G50" s="496">
        <f>'Mapa Final'!G50</f>
        <v>0</v>
      </c>
      <c r="H50" s="499" t="str">
        <f>'Mapa Final'!I50</f>
        <v>Muy Baja</v>
      </c>
      <c r="I50" s="502" t="b">
        <f>'Mapa Final'!L50</f>
        <v>0</v>
      </c>
      <c r="J50" s="508" t="e">
        <f>'Mapa Final'!N50</f>
        <v>#N/A</v>
      </c>
      <c r="K50" s="511" t="e">
        <f>'Mapa Final'!AA50</f>
        <v>#DIV/0!</v>
      </c>
      <c r="L50" s="511" t="e">
        <f>'Mapa Final'!AE50</f>
        <v>#DIV/0!</v>
      </c>
      <c r="M50" s="505" t="e">
        <f>'Mapa Final'!AG50</f>
        <v>#DIV/0!</v>
      </c>
      <c r="N50" s="511">
        <f>'Mapa Final'!AH50</f>
        <v>0</v>
      </c>
      <c r="O50" s="484"/>
      <c r="P50" s="484"/>
      <c r="Q50" s="484"/>
      <c r="R50" s="484"/>
      <c r="S50" s="484"/>
      <c r="T50" s="484"/>
      <c r="U50" s="484"/>
      <c r="V50" s="484"/>
      <c r="W50" s="484"/>
    </row>
    <row r="51" spans="1:23" x14ac:dyDescent="0.2">
      <c r="A51" s="515"/>
      <c r="B51" s="550"/>
      <c r="C51" s="494"/>
      <c r="D51" s="494"/>
      <c r="E51" s="497"/>
      <c r="F51" s="497"/>
      <c r="G51" s="497"/>
      <c r="H51" s="500"/>
      <c r="I51" s="503"/>
      <c r="J51" s="509"/>
      <c r="K51" s="512"/>
      <c r="L51" s="512"/>
      <c r="M51" s="506"/>
      <c r="N51" s="512"/>
      <c r="O51" s="485"/>
      <c r="P51" s="485"/>
      <c r="Q51" s="485"/>
      <c r="R51" s="485"/>
      <c r="S51" s="485"/>
      <c r="T51" s="485"/>
      <c r="U51" s="485"/>
      <c r="V51" s="485"/>
      <c r="W51" s="485"/>
    </row>
    <row r="52" spans="1:23" x14ac:dyDescent="0.2">
      <c r="A52" s="515"/>
      <c r="B52" s="550"/>
      <c r="C52" s="494"/>
      <c r="D52" s="494"/>
      <c r="E52" s="497"/>
      <c r="F52" s="497"/>
      <c r="G52" s="497"/>
      <c r="H52" s="500"/>
      <c r="I52" s="503"/>
      <c r="J52" s="509"/>
      <c r="K52" s="512"/>
      <c r="L52" s="512"/>
      <c r="M52" s="506"/>
      <c r="N52" s="512"/>
      <c r="O52" s="485"/>
      <c r="P52" s="485"/>
      <c r="Q52" s="485"/>
      <c r="R52" s="485"/>
      <c r="S52" s="485"/>
      <c r="T52" s="485"/>
      <c r="U52" s="485"/>
      <c r="V52" s="485"/>
      <c r="W52" s="485"/>
    </row>
    <row r="53" spans="1:23" x14ac:dyDescent="0.2">
      <c r="A53" s="515"/>
      <c r="B53" s="550"/>
      <c r="C53" s="494"/>
      <c r="D53" s="494"/>
      <c r="E53" s="497"/>
      <c r="F53" s="497"/>
      <c r="G53" s="497"/>
      <c r="H53" s="500"/>
      <c r="I53" s="503"/>
      <c r="J53" s="509"/>
      <c r="K53" s="512"/>
      <c r="L53" s="512"/>
      <c r="M53" s="506"/>
      <c r="N53" s="512"/>
      <c r="O53" s="485"/>
      <c r="P53" s="485"/>
      <c r="Q53" s="485"/>
      <c r="R53" s="485"/>
      <c r="S53" s="485"/>
      <c r="T53" s="485"/>
      <c r="U53" s="485"/>
      <c r="V53" s="485"/>
      <c r="W53" s="485"/>
    </row>
    <row r="54" spans="1:23" ht="16" thickBot="1" x14ac:dyDescent="0.25">
      <c r="A54" s="516"/>
      <c r="B54" s="551"/>
      <c r="C54" s="495"/>
      <c r="D54" s="495"/>
      <c r="E54" s="498"/>
      <c r="F54" s="498"/>
      <c r="G54" s="498"/>
      <c r="H54" s="501"/>
      <c r="I54" s="504"/>
      <c r="J54" s="510"/>
      <c r="K54" s="513"/>
      <c r="L54" s="513"/>
      <c r="M54" s="507"/>
      <c r="N54" s="513"/>
      <c r="O54" s="486"/>
      <c r="P54" s="486"/>
      <c r="Q54" s="486"/>
      <c r="R54" s="486"/>
      <c r="S54" s="486"/>
      <c r="T54" s="486"/>
      <c r="U54" s="486"/>
      <c r="V54" s="486"/>
      <c r="W54" s="486"/>
    </row>
  </sheetData>
  <mergeCells count="229">
    <mergeCell ref="W50:W54"/>
    <mergeCell ref="W7:W8"/>
    <mergeCell ref="W10:W14"/>
    <mergeCell ref="W15:W19"/>
    <mergeCell ref="W20:W24"/>
    <mergeCell ref="W25:W29"/>
    <mergeCell ref="W30:W34"/>
    <mergeCell ref="W35:W39"/>
    <mergeCell ref="W40:W44"/>
    <mergeCell ref="W45:W49"/>
    <mergeCell ref="U30:U34"/>
    <mergeCell ref="V30:V34"/>
    <mergeCell ref="U35:U39"/>
    <mergeCell ref="V35:V39"/>
    <mergeCell ref="U40:U44"/>
    <mergeCell ref="V40:V44"/>
    <mergeCell ref="U45:U49"/>
    <mergeCell ref="V45:V49"/>
    <mergeCell ref="U50:U54"/>
    <mergeCell ref="V50:V54"/>
    <mergeCell ref="U7:U8"/>
    <mergeCell ref="V7:V8"/>
    <mergeCell ref="U10:U14"/>
    <mergeCell ref="V10:V14"/>
    <mergeCell ref="U15:U19"/>
    <mergeCell ref="V15:V19"/>
    <mergeCell ref="U20:U24"/>
    <mergeCell ref="V20:V24"/>
    <mergeCell ref="U25:U29"/>
    <mergeCell ref="V25:V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573" priority="669" operator="containsText" text="3- Moderado">
      <formula>NOT(ISERROR(SEARCH("3- Moderado",A7)))</formula>
    </cfRule>
    <cfRule type="containsText" dxfId="572" priority="670" operator="containsText" text="6- Moderado">
      <formula>NOT(ISERROR(SEARCH("6- Moderado",A7)))</formula>
    </cfRule>
    <cfRule type="containsText" dxfId="571" priority="671" operator="containsText" text="4- Moderado">
      <formula>NOT(ISERROR(SEARCH("4- Moderado",A7)))</formula>
    </cfRule>
    <cfRule type="containsText" dxfId="570" priority="672" operator="containsText" text="3- Bajo">
      <formula>NOT(ISERROR(SEARCH("3- Bajo",A7)))</formula>
    </cfRule>
    <cfRule type="containsText" dxfId="569" priority="673" operator="containsText" text="4- Bajo">
      <formula>NOT(ISERROR(SEARCH("4- Bajo",A7)))</formula>
    </cfRule>
    <cfRule type="containsText" dxfId="568" priority="674" operator="containsText" text="1- Bajo">
      <formula>NOT(ISERROR(SEARCH("1- Bajo",A7)))</formula>
    </cfRule>
  </conditionalFormatting>
  <conditionalFormatting sqref="H8:J8">
    <cfRule type="containsText" dxfId="567" priority="662" operator="containsText" text="3- Moderado">
      <formula>NOT(ISERROR(SEARCH("3- Moderado",H8)))</formula>
    </cfRule>
    <cfRule type="containsText" dxfId="566" priority="663" operator="containsText" text="6- Moderado">
      <formula>NOT(ISERROR(SEARCH("6- Moderado",H8)))</formula>
    </cfRule>
    <cfRule type="containsText" dxfId="565" priority="664" operator="containsText" text="4- Moderado">
      <formula>NOT(ISERROR(SEARCH("4- Moderado",H8)))</formula>
    </cfRule>
    <cfRule type="containsText" dxfId="564" priority="665" operator="containsText" text="3- Bajo">
      <formula>NOT(ISERROR(SEARCH("3- Bajo",H8)))</formula>
    </cfRule>
    <cfRule type="containsText" dxfId="563" priority="666" operator="containsText" text="4- Bajo">
      <formula>NOT(ISERROR(SEARCH("4- Bajo",H8)))</formula>
    </cfRule>
    <cfRule type="containsText" dxfId="562" priority="668" operator="containsText" text="1- Bajo">
      <formula>NOT(ISERROR(SEARCH("1- Bajo",H8)))</formula>
    </cfRule>
  </conditionalFormatting>
  <conditionalFormatting sqref="J8 J55:J1048576">
    <cfRule type="containsText" dxfId="561" priority="651" operator="containsText" text="25- Extremo">
      <formula>NOT(ISERROR(SEARCH("25- Extremo",J8)))</formula>
    </cfRule>
    <cfRule type="containsText" dxfId="560" priority="652" operator="containsText" text="20- Extremo">
      <formula>NOT(ISERROR(SEARCH("20- Extremo",J8)))</formula>
    </cfRule>
    <cfRule type="containsText" dxfId="559" priority="653" operator="containsText" text="15- Extremo">
      <formula>NOT(ISERROR(SEARCH("15- Extremo",J8)))</formula>
    </cfRule>
    <cfRule type="containsText" dxfId="558" priority="654" operator="containsText" text="10- Extremo">
      <formula>NOT(ISERROR(SEARCH("10- Extremo",J8)))</formula>
    </cfRule>
    <cfRule type="containsText" dxfId="557" priority="655" operator="containsText" text="5- Extremo">
      <formula>NOT(ISERROR(SEARCH("5- Extremo",J8)))</formula>
    </cfRule>
    <cfRule type="containsText" dxfId="556" priority="656" operator="containsText" text="12- Alto">
      <formula>NOT(ISERROR(SEARCH("12- Alto",J8)))</formula>
    </cfRule>
    <cfRule type="containsText" dxfId="555" priority="657" operator="containsText" text="10- Alto">
      <formula>NOT(ISERROR(SEARCH("10- Alto",J8)))</formula>
    </cfRule>
    <cfRule type="containsText" dxfId="554" priority="658" operator="containsText" text="9- Alto">
      <formula>NOT(ISERROR(SEARCH("9- Alto",J8)))</formula>
    </cfRule>
    <cfRule type="containsText" dxfId="553" priority="659" operator="containsText" text="8- Alto">
      <formula>NOT(ISERROR(SEARCH("8- Alto",J8)))</formula>
    </cfRule>
    <cfRule type="containsText" dxfId="552" priority="660" operator="containsText" text="5- Alto">
      <formula>NOT(ISERROR(SEARCH("5- Alto",J8)))</formula>
    </cfRule>
    <cfRule type="containsText" dxfId="551" priority="661" operator="containsText" text="4- Alto">
      <formula>NOT(ISERROR(SEARCH("4- Alto",J8)))</formula>
    </cfRule>
    <cfRule type="containsText" dxfId="550" priority="667" operator="containsText" text="2- Bajo">
      <formula>NOT(ISERROR(SEARCH("2- Bajo",J8)))</formula>
    </cfRule>
  </conditionalFormatting>
  <conditionalFormatting sqref="K10:L10 K15:L15">
    <cfRule type="containsText" dxfId="549" priority="645" operator="containsText" text="3- Moderado">
      <formula>NOT(ISERROR(SEARCH("3- Moderado",K10)))</formula>
    </cfRule>
    <cfRule type="containsText" dxfId="548" priority="646" operator="containsText" text="6- Moderado">
      <formula>NOT(ISERROR(SEARCH("6- Moderado",K10)))</formula>
    </cfRule>
    <cfRule type="containsText" dxfId="547" priority="647" operator="containsText" text="4- Moderado">
      <formula>NOT(ISERROR(SEARCH("4- Moderado",K10)))</formula>
    </cfRule>
    <cfRule type="containsText" dxfId="546" priority="648" operator="containsText" text="3- Bajo">
      <formula>NOT(ISERROR(SEARCH("3- Bajo",K10)))</formula>
    </cfRule>
    <cfRule type="containsText" dxfId="545" priority="649" operator="containsText" text="4- Bajo">
      <formula>NOT(ISERROR(SEARCH("4- Bajo",K10)))</formula>
    </cfRule>
    <cfRule type="containsText" dxfId="544" priority="650" operator="containsText" text="1- Bajo">
      <formula>NOT(ISERROR(SEARCH("1- Bajo",K10)))</formula>
    </cfRule>
  </conditionalFormatting>
  <conditionalFormatting sqref="H10:I10 H15:I15">
    <cfRule type="containsText" dxfId="543" priority="639" operator="containsText" text="3- Moderado">
      <formula>NOT(ISERROR(SEARCH("3- Moderado",H10)))</formula>
    </cfRule>
    <cfRule type="containsText" dxfId="542" priority="640" operator="containsText" text="6- Moderado">
      <formula>NOT(ISERROR(SEARCH("6- Moderado",H10)))</formula>
    </cfRule>
    <cfRule type="containsText" dxfId="541" priority="641" operator="containsText" text="4- Moderado">
      <formula>NOT(ISERROR(SEARCH("4- Moderado",H10)))</formula>
    </cfRule>
    <cfRule type="containsText" dxfId="540" priority="642" operator="containsText" text="3- Bajo">
      <formula>NOT(ISERROR(SEARCH("3- Bajo",H10)))</formula>
    </cfRule>
    <cfRule type="containsText" dxfId="539" priority="643" operator="containsText" text="4- Bajo">
      <formula>NOT(ISERROR(SEARCH("4- Bajo",H10)))</formula>
    </cfRule>
    <cfRule type="containsText" dxfId="538" priority="644" operator="containsText" text="1- Bajo">
      <formula>NOT(ISERROR(SEARCH("1- Bajo",H10)))</formula>
    </cfRule>
  </conditionalFormatting>
  <conditionalFormatting sqref="A10:E10 E15 A15:B15 B20 B25 B30 B35 B40 B45 B50">
    <cfRule type="containsText" dxfId="537" priority="633" operator="containsText" text="3- Moderado">
      <formula>NOT(ISERROR(SEARCH("3- Moderado",A10)))</formula>
    </cfRule>
    <cfRule type="containsText" dxfId="536" priority="634" operator="containsText" text="6- Moderado">
      <formula>NOT(ISERROR(SEARCH("6- Moderado",A10)))</formula>
    </cfRule>
    <cfRule type="containsText" dxfId="535" priority="635" operator="containsText" text="4- Moderado">
      <formula>NOT(ISERROR(SEARCH("4- Moderado",A10)))</formula>
    </cfRule>
    <cfRule type="containsText" dxfId="534" priority="636" operator="containsText" text="3- Bajo">
      <formula>NOT(ISERROR(SEARCH("3- Bajo",A10)))</formula>
    </cfRule>
    <cfRule type="containsText" dxfId="533" priority="637" operator="containsText" text="4- Bajo">
      <formula>NOT(ISERROR(SEARCH("4- Bajo",A10)))</formula>
    </cfRule>
    <cfRule type="containsText" dxfId="532" priority="638" operator="containsText" text="1- Bajo">
      <formula>NOT(ISERROR(SEARCH("1- Bajo",A10)))</formula>
    </cfRule>
  </conditionalFormatting>
  <conditionalFormatting sqref="F10:G10 F15:G15">
    <cfRule type="containsText" dxfId="531" priority="627" operator="containsText" text="3- Moderado">
      <formula>NOT(ISERROR(SEARCH("3- Moderado",F10)))</formula>
    </cfRule>
    <cfRule type="containsText" dxfId="530" priority="628" operator="containsText" text="6- Moderado">
      <formula>NOT(ISERROR(SEARCH("6- Moderado",F10)))</formula>
    </cfRule>
    <cfRule type="containsText" dxfId="529" priority="629" operator="containsText" text="4- Moderado">
      <formula>NOT(ISERROR(SEARCH("4- Moderado",F10)))</formula>
    </cfRule>
    <cfRule type="containsText" dxfId="528" priority="630" operator="containsText" text="3- Bajo">
      <formula>NOT(ISERROR(SEARCH("3- Bajo",F10)))</formula>
    </cfRule>
    <cfRule type="containsText" dxfId="527" priority="631" operator="containsText" text="4- Bajo">
      <formula>NOT(ISERROR(SEARCH("4- Bajo",F10)))</formula>
    </cfRule>
    <cfRule type="containsText" dxfId="526" priority="632" operator="containsText" text="1- Bajo">
      <formula>NOT(ISERROR(SEARCH("1- Bajo",F10)))</formula>
    </cfRule>
  </conditionalFormatting>
  <conditionalFormatting sqref="K8">
    <cfRule type="containsText" dxfId="525" priority="621" operator="containsText" text="3- Moderado">
      <formula>NOT(ISERROR(SEARCH("3- Moderado",K8)))</formula>
    </cfRule>
    <cfRule type="containsText" dxfId="524" priority="622" operator="containsText" text="6- Moderado">
      <formula>NOT(ISERROR(SEARCH("6- Moderado",K8)))</formula>
    </cfRule>
    <cfRule type="containsText" dxfId="523" priority="623" operator="containsText" text="4- Moderado">
      <formula>NOT(ISERROR(SEARCH("4- Moderado",K8)))</formula>
    </cfRule>
    <cfRule type="containsText" dxfId="522" priority="624" operator="containsText" text="3- Bajo">
      <formula>NOT(ISERROR(SEARCH("3- Bajo",K8)))</formula>
    </cfRule>
    <cfRule type="containsText" dxfId="521" priority="625" operator="containsText" text="4- Bajo">
      <formula>NOT(ISERROR(SEARCH("4- Bajo",K8)))</formula>
    </cfRule>
    <cfRule type="containsText" dxfId="520" priority="626" operator="containsText" text="1- Bajo">
      <formula>NOT(ISERROR(SEARCH("1- Bajo",K8)))</formula>
    </cfRule>
  </conditionalFormatting>
  <conditionalFormatting sqref="L8">
    <cfRule type="containsText" dxfId="519" priority="615" operator="containsText" text="3- Moderado">
      <formula>NOT(ISERROR(SEARCH("3- Moderado",L8)))</formula>
    </cfRule>
    <cfRule type="containsText" dxfId="518" priority="616" operator="containsText" text="6- Moderado">
      <formula>NOT(ISERROR(SEARCH("6- Moderado",L8)))</formula>
    </cfRule>
    <cfRule type="containsText" dxfId="517" priority="617" operator="containsText" text="4- Moderado">
      <formula>NOT(ISERROR(SEARCH("4- Moderado",L8)))</formula>
    </cfRule>
    <cfRule type="containsText" dxfId="516" priority="618" operator="containsText" text="3- Bajo">
      <formula>NOT(ISERROR(SEARCH("3- Bajo",L8)))</formula>
    </cfRule>
    <cfRule type="containsText" dxfId="515" priority="619" operator="containsText" text="4- Bajo">
      <formula>NOT(ISERROR(SEARCH("4- Bajo",L8)))</formula>
    </cfRule>
    <cfRule type="containsText" dxfId="514" priority="620" operator="containsText" text="1- Bajo">
      <formula>NOT(ISERROR(SEARCH("1- Bajo",L8)))</formula>
    </cfRule>
  </conditionalFormatting>
  <conditionalFormatting sqref="M8">
    <cfRule type="containsText" dxfId="513" priority="609" operator="containsText" text="3- Moderado">
      <formula>NOT(ISERROR(SEARCH("3- Moderado",M8)))</formula>
    </cfRule>
    <cfRule type="containsText" dxfId="512" priority="610" operator="containsText" text="6- Moderado">
      <formula>NOT(ISERROR(SEARCH("6- Moderado",M8)))</formula>
    </cfRule>
    <cfRule type="containsText" dxfId="511" priority="611" operator="containsText" text="4- Moderado">
      <formula>NOT(ISERROR(SEARCH("4- Moderado",M8)))</formula>
    </cfRule>
    <cfRule type="containsText" dxfId="510" priority="612" operator="containsText" text="3- Bajo">
      <formula>NOT(ISERROR(SEARCH("3- Bajo",M8)))</formula>
    </cfRule>
    <cfRule type="containsText" dxfId="509" priority="613" operator="containsText" text="4- Bajo">
      <formula>NOT(ISERROR(SEARCH("4- Bajo",M8)))</formula>
    </cfRule>
    <cfRule type="containsText" dxfId="508" priority="614" operator="containsText" text="1- Bajo">
      <formula>NOT(ISERROR(SEARCH("1- Bajo",M8)))</formula>
    </cfRule>
  </conditionalFormatting>
  <conditionalFormatting sqref="N10 N15">
    <cfRule type="containsText" dxfId="507" priority="593" operator="containsText" text="3- Moderado">
      <formula>NOT(ISERROR(SEARCH("3- Moderado",N10)))</formula>
    </cfRule>
    <cfRule type="containsText" dxfId="506" priority="594" operator="containsText" text="6- Moderado">
      <formula>NOT(ISERROR(SEARCH("6- Moderado",N10)))</formula>
    </cfRule>
    <cfRule type="containsText" dxfId="505" priority="595" operator="containsText" text="4- Moderado">
      <formula>NOT(ISERROR(SEARCH("4- Moderado",N10)))</formula>
    </cfRule>
    <cfRule type="containsText" dxfId="504" priority="596" operator="containsText" text="3- Bajo">
      <formula>NOT(ISERROR(SEARCH("3- Bajo",N10)))</formula>
    </cfRule>
    <cfRule type="containsText" dxfId="503" priority="597" operator="containsText" text="4- Bajo">
      <formula>NOT(ISERROR(SEARCH("4- Bajo",N10)))</formula>
    </cfRule>
    <cfRule type="containsText" dxfId="502" priority="598" operator="containsText" text="1- Bajo">
      <formula>NOT(ISERROR(SEARCH("1- Bajo",N10)))</formula>
    </cfRule>
  </conditionalFormatting>
  <conditionalFormatting sqref="H10:H19">
    <cfRule type="containsText" dxfId="501" priority="580" operator="containsText" text="Muy Alta">
      <formula>NOT(ISERROR(SEARCH("Muy Alta",H10)))</formula>
    </cfRule>
    <cfRule type="containsText" dxfId="500" priority="581" operator="containsText" text="Alta">
      <formula>NOT(ISERROR(SEARCH("Alta",H10)))</formula>
    </cfRule>
    <cfRule type="containsText" dxfId="499" priority="582" operator="containsText" text="Muy Alta">
      <formula>NOT(ISERROR(SEARCH("Muy Alta",H10)))</formula>
    </cfRule>
    <cfRule type="containsText" dxfId="498" priority="587" operator="containsText" text="Muy Baja">
      <formula>NOT(ISERROR(SEARCH("Muy Baja",H10)))</formula>
    </cfRule>
    <cfRule type="containsText" dxfId="497" priority="588" operator="containsText" text="Baja">
      <formula>NOT(ISERROR(SEARCH("Baja",H10)))</formula>
    </cfRule>
    <cfRule type="containsText" dxfId="496" priority="589" operator="containsText" text="Media">
      <formula>NOT(ISERROR(SEARCH("Media",H10)))</formula>
    </cfRule>
    <cfRule type="containsText" dxfId="495" priority="590" operator="containsText" text="Alta">
      <formula>NOT(ISERROR(SEARCH("Alta",H10)))</formula>
    </cfRule>
    <cfRule type="containsText" dxfId="494" priority="592" operator="containsText" text="Muy Alta">
      <formula>NOT(ISERROR(SEARCH("Muy Alta",H10)))</formula>
    </cfRule>
  </conditionalFormatting>
  <conditionalFormatting sqref="I10:I19">
    <cfRule type="containsText" dxfId="493" priority="583" operator="containsText" text="Catastrófico">
      <formula>NOT(ISERROR(SEARCH("Catastrófico",I10)))</formula>
    </cfRule>
    <cfRule type="containsText" dxfId="492" priority="584" operator="containsText" text="Mayor">
      <formula>NOT(ISERROR(SEARCH("Mayor",I10)))</formula>
    </cfRule>
    <cfRule type="containsText" dxfId="491" priority="585" operator="containsText" text="Menor">
      <formula>NOT(ISERROR(SEARCH("Menor",I10)))</formula>
    </cfRule>
    <cfRule type="containsText" dxfId="490" priority="586" operator="containsText" text="Leve">
      <formula>NOT(ISERROR(SEARCH("Leve",I10)))</formula>
    </cfRule>
    <cfRule type="containsText" dxfId="489" priority="591" operator="containsText" text="Moderado">
      <formula>NOT(ISERROR(SEARCH("Moderado",I10)))</formula>
    </cfRule>
  </conditionalFormatting>
  <conditionalFormatting sqref="K10:K19">
    <cfRule type="containsText" dxfId="488" priority="578" operator="containsText" text="Media">
      <formula>NOT(ISERROR(SEARCH("Media",K10)))</formula>
    </cfRule>
  </conditionalFormatting>
  <conditionalFormatting sqref="L10:L19">
    <cfRule type="containsText" dxfId="487" priority="577" operator="containsText" text="Moderado">
      <formula>NOT(ISERROR(SEARCH("Moderado",L10)))</formula>
    </cfRule>
  </conditionalFormatting>
  <conditionalFormatting sqref="C15">
    <cfRule type="containsText" dxfId="486" priority="571" operator="containsText" text="3- Moderado">
      <formula>NOT(ISERROR(SEARCH("3- Moderado",C15)))</formula>
    </cfRule>
    <cfRule type="containsText" dxfId="485" priority="572" operator="containsText" text="6- Moderado">
      <formula>NOT(ISERROR(SEARCH("6- Moderado",C15)))</formula>
    </cfRule>
    <cfRule type="containsText" dxfId="484" priority="573" operator="containsText" text="4- Moderado">
      <formula>NOT(ISERROR(SEARCH("4- Moderado",C15)))</formula>
    </cfRule>
    <cfRule type="containsText" dxfId="483" priority="574" operator="containsText" text="3- Bajo">
      <formula>NOT(ISERROR(SEARCH("3- Bajo",C15)))</formula>
    </cfRule>
    <cfRule type="containsText" dxfId="482" priority="575" operator="containsText" text="4- Bajo">
      <formula>NOT(ISERROR(SEARCH("4- Bajo",C15)))</formula>
    </cfRule>
    <cfRule type="containsText" dxfId="481" priority="576" operator="containsText" text="1- Bajo">
      <formula>NOT(ISERROR(SEARCH("1- Bajo",C15)))</formula>
    </cfRule>
  </conditionalFormatting>
  <conditionalFormatting sqref="D15">
    <cfRule type="containsText" dxfId="480" priority="565" operator="containsText" text="3- Moderado">
      <formula>NOT(ISERROR(SEARCH("3- Moderado",D15)))</formula>
    </cfRule>
    <cfRule type="containsText" dxfId="479" priority="566" operator="containsText" text="6- Moderado">
      <formula>NOT(ISERROR(SEARCH("6- Moderado",D15)))</formula>
    </cfRule>
    <cfRule type="containsText" dxfId="478" priority="567" operator="containsText" text="4- Moderado">
      <formula>NOT(ISERROR(SEARCH("4- Moderado",D15)))</formula>
    </cfRule>
    <cfRule type="containsText" dxfId="477" priority="568" operator="containsText" text="3- Bajo">
      <formula>NOT(ISERROR(SEARCH("3- Bajo",D15)))</formula>
    </cfRule>
    <cfRule type="containsText" dxfId="476" priority="569" operator="containsText" text="4- Bajo">
      <formula>NOT(ISERROR(SEARCH("4- Bajo",D15)))</formula>
    </cfRule>
    <cfRule type="containsText" dxfId="475" priority="570" operator="containsText" text="1- Bajo">
      <formula>NOT(ISERROR(SEARCH("1- Bajo",D15)))</formula>
    </cfRule>
  </conditionalFormatting>
  <conditionalFormatting sqref="J10:J19">
    <cfRule type="containsText" dxfId="474" priority="564" operator="containsText" text="Moderado">
      <formula>NOT(ISERROR(SEARCH("Moderado",J10)))</formula>
    </cfRule>
  </conditionalFormatting>
  <conditionalFormatting sqref="J10:J19">
    <cfRule type="containsText" dxfId="473" priority="562" operator="containsText" text="Bajo">
      <formula>NOT(ISERROR(SEARCH("Bajo",J10)))</formula>
    </cfRule>
    <cfRule type="containsText" dxfId="472" priority="563" operator="containsText" text="Extremo">
      <formula>NOT(ISERROR(SEARCH("Extremo",J10)))</formula>
    </cfRule>
  </conditionalFormatting>
  <conditionalFormatting sqref="K10:K19">
    <cfRule type="containsText" dxfId="471" priority="560" operator="containsText" text="Baja">
      <formula>NOT(ISERROR(SEARCH("Baja",K10)))</formula>
    </cfRule>
    <cfRule type="containsText" dxfId="470" priority="561" operator="containsText" text="Muy Baja">
      <formula>NOT(ISERROR(SEARCH("Muy Baja",K10)))</formula>
    </cfRule>
  </conditionalFormatting>
  <conditionalFormatting sqref="K10:K19">
    <cfRule type="containsText" dxfId="469" priority="558" operator="containsText" text="Muy Alta">
      <formula>NOT(ISERROR(SEARCH("Muy Alta",K10)))</formula>
    </cfRule>
    <cfRule type="containsText" dxfId="468" priority="559" operator="containsText" text="Alta">
      <formula>NOT(ISERROR(SEARCH("Alta",K10)))</formula>
    </cfRule>
  </conditionalFormatting>
  <conditionalFormatting sqref="L10:L19">
    <cfRule type="containsText" dxfId="467" priority="554" operator="containsText" text="Catastrófico">
      <formula>NOT(ISERROR(SEARCH("Catastrófico",L10)))</formula>
    </cfRule>
    <cfRule type="containsText" dxfId="466" priority="555" operator="containsText" text="Mayor">
      <formula>NOT(ISERROR(SEARCH("Mayor",L10)))</formula>
    </cfRule>
    <cfRule type="containsText" dxfId="465" priority="556" operator="containsText" text="Menor">
      <formula>NOT(ISERROR(SEARCH("Menor",L10)))</formula>
    </cfRule>
    <cfRule type="containsText" dxfId="464" priority="557" operator="containsText" text="Leve">
      <formula>NOT(ISERROR(SEARCH("Leve",L10)))</formula>
    </cfRule>
  </conditionalFormatting>
  <conditionalFormatting sqref="K20:L20">
    <cfRule type="containsText" dxfId="463" priority="524" operator="containsText" text="3- Moderado">
      <formula>NOT(ISERROR(SEARCH("3- Moderado",K20)))</formula>
    </cfRule>
    <cfRule type="containsText" dxfId="462" priority="525" operator="containsText" text="6- Moderado">
      <formula>NOT(ISERROR(SEARCH("6- Moderado",K20)))</formula>
    </cfRule>
    <cfRule type="containsText" dxfId="461" priority="526" operator="containsText" text="4- Moderado">
      <formula>NOT(ISERROR(SEARCH("4- Moderado",K20)))</formula>
    </cfRule>
    <cfRule type="containsText" dxfId="460" priority="527" operator="containsText" text="3- Bajo">
      <formula>NOT(ISERROR(SEARCH("3- Bajo",K20)))</formula>
    </cfRule>
    <cfRule type="containsText" dxfId="459" priority="528" operator="containsText" text="4- Bajo">
      <formula>NOT(ISERROR(SEARCH("4- Bajo",K20)))</formula>
    </cfRule>
    <cfRule type="containsText" dxfId="458" priority="529" operator="containsText" text="1- Bajo">
      <formula>NOT(ISERROR(SEARCH("1- Bajo",K20)))</formula>
    </cfRule>
  </conditionalFormatting>
  <conditionalFormatting sqref="H20:I20">
    <cfRule type="containsText" dxfId="457" priority="518" operator="containsText" text="3- Moderado">
      <formula>NOT(ISERROR(SEARCH("3- Moderado",H20)))</formula>
    </cfRule>
    <cfRule type="containsText" dxfId="456" priority="519" operator="containsText" text="6- Moderado">
      <formula>NOT(ISERROR(SEARCH("6- Moderado",H20)))</formula>
    </cfRule>
    <cfRule type="containsText" dxfId="455" priority="520" operator="containsText" text="4- Moderado">
      <formula>NOT(ISERROR(SEARCH("4- Moderado",H20)))</formula>
    </cfRule>
    <cfRule type="containsText" dxfId="454" priority="521" operator="containsText" text="3- Bajo">
      <formula>NOT(ISERROR(SEARCH("3- Bajo",H20)))</formula>
    </cfRule>
    <cfRule type="containsText" dxfId="453" priority="522" operator="containsText" text="4- Bajo">
      <formula>NOT(ISERROR(SEARCH("4- Bajo",H20)))</formula>
    </cfRule>
    <cfRule type="containsText" dxfId="452" priority="523" operator="containsText" text="1- Bajo">
      <formula>NOT(ISERROR(SEARCH("1- Bajo",H20)))</formula>
    </cfRule>
  </conditionalFormatting>
  <conditionalFormatting sqref="A20 C20:E20">
    <cfRule type="containsText" dxfId="451" priority="512" operator="containsText" text="3- Moderado">
      <formula>NOT(ISERROR(SEARCH("3- Moderado",A20)))</formula>
    </cfRule>
    <cfRule type="containsText" dxfId="450" priority="513" operator="containsText" text="6- Moderado">
      <formula>NOT(ISERROR(SEARCH("6- Moderado",A20)))</formula>
    </cfRule>
    <cfRule type="containsText" dxfId="449" priority="514" operator="containsText" text="4- Moderado">
      <formula>NOT(ISERROR(SEARCH("4- Moderado",A20)))</formula>
    </cfRule>
    <cfRule type="containsText" dxfId="448" priority="515" operator="containsText" text="3- Bajo">
      <formula>NOT(ISERROR(SEARCH("3- Bajo",A20)))</formula>
    </cfRule>
    <cfRule type="containsText" dxfId="447" priority="516" operator="containsText" text="4- Bajo">
      <formula>NOT(ISERROR(SEARCH("4- Bajo",A20)))</formula>
    </cfRule>
    <cfRule type="containsText" dxfId="446" priority="517" operator="containsText" text="1- Bajo">
      <formula>NOT(ISERROR(SEARCH("1- Bajo",A20)))</formula>
    </cfRule>
  </conditionalFormatting>
  <conditionalFormatting sqref="F20:G20">
    <cfRule type="containsText" dxfId="445" priority="506" operator="containsText" text="3- Moderado">
      <formula>NOT(ISERROR(SEARCH("3- Moderado",F20)))</formula>
    </cfRule>
    <cfRule type="containsText" dxfId="444" priority="507" operator="containsText" text="6- Moderado">
      <formula>NOT(ISERROR(SEARCH("6- Moderado",F20)))</formula>
    </cfRule>
    <cfRule type="containsText" dxfId="443" priority="508" operator="containsText" text="4- Moderado">
      <formula>NOT(ISERROR(SEARCH("4- Moderado",F20)))</formula>
    </cfRule>
    <cfRule type="containsText" dxfId="442" priority="509" operator="containsText" text="3- Bajo">
      <formula>NOT(ISERROR(SEARCH("3- Bajo",F20)))</formula>
    </cfRule>
    <cfRule type="containsText" dxfId="441" priority="510" operator="containsText" text="4- Bajo">
      <formula>NOT(ISERROR(SEARCH("4- Bajo",F20)))</formula>
    </cfRule>
    <cfRule type="containsText" dxfId="440" priority="511" operator="containsText" text="1- Bajo">
      <formula>NOT(ISERROR(SEARCH("1- Bajo",F20)))</formula>
    </cfRule>
  </conditionalFormatting>
  <conditionalFormatting sqref="J20:J24">
    <cfRule type="containsText" dxfId="439" priority="501" operator="containsText" text="Bajo">
      <formula>NOT(ISERROR(SEARCH("Bajo",J20)))</formula>
    </cfRule>
    <cfRule type="containsText" dxfId="438" priority="502" operator="containsText" text="Moderado">
      <formula>NOT(ISERROR(SEARCH("Moderado",J20)))</formula>
    </cfRule>
    <cfRule type="containsText" dxfId="437" priority="503" operator="containsText" text="Alto">
      <formula>NOT(ISERROR(SEARCH("Alto",J20)))</formula>
    </cfRule>
    <cfRule type="containsText" dxfId="436" priority="504" operator="containsText" text="Extremo">
      <formula>NOT(ISERROR(SEARCH("Extremo",J20)))</formula>
    </cfRule>
    <cfRule type="colorScale" priority="505">
      <colorScale>
        <cfvo type="min"/>
        <cfvo type="max"/>
        <color rgb="FFFF7128"/>
        <color rgb="FFFFEF9C"/>
      </colorScale>
    </cfRule>
  </conditionalFormatting>
  <conditionalFormatting sqref="M20:M24">
    <cfRule type="containsText" dxfId="435" priority="476" operator="containsText" text="Moderado">
      <formula>NOT(ISERROR(SEARCH("Moderado",M20)))</formula>
    </cfRule>
    <cfRule type="containsText" dxfId="434" priority="496" operator="containsText" text="Bajo">
      <formula>NOT(ISERROR(SEARCH("Bajo",M20)))</formula>
    </cfRule>
    <cfRule type="containsText" dxfId="433" priority="497" operator="containsText" text="Moderado">
      <formula>NOT(ISERROR(SEARCH("Moderado",M20)))</formula>
    </cfRule>
    <cfRule type="containsText" dxfId="432" priority="498" operator="containsText" text="Alto">
      <formula>NOT(ISERROR(SEARCH("Alto",M20)))</formula>
    </cfRule>
    <cfRule type="containsText" dxfId="431" priority="499" operator="containsText" text="Extremo">
      <formula>NOT(ISERROR(SEARCH("Extremo",M20)))</formula>
    </cfRule>
    <cfRule type="colorScale" priority="500">
      <colorScale>
        <cfvo type="min"/>
        <cfvo type="max"/>
        <color rgb="FFFF7128"/>
        <color rgb="FFFFEF9C"/>
      </colorScale>
    </cfRule>
  </conditionalFormatting>
  <conditionalFormatting sqref="N20">
    <cfRule type="containsText" dxfId="430" priority="490" operator="containsText" text="3- Moderado">
      <formula>NOT(ISERROR(SEARCH("3- Moderado",N20)))</formula>
    </cfRule>
    <cfRule type="containsText" dxfId="429" priority="491" operator="containsText" text="6- Moderado">
      <formula>NOT(ISERROR(SEARCH("6- Moderado",N20)))</formula>
    </cfRule>
    <cfRule type="containsText" dxfId="428" priority="492" operator="containsText" text="4- Moderado">
      <formula>NOT(ISERROR(SEARCH("4- Moderado",N20)))</formula>
    </cfRule>
    <cfRule type="containsText" dxfId="427" priority="493" operator="containsText" text="3- Bajo">
      <formula>NOT(ISERROR(SEARCH("3- Bajo",N20)))</formula>
    </cfRule>
    <cfRule type="containsText" dxfId="426" priority="494" operator="containsText" text="4- Bajo">
      <formula>NOT(ISERROR(SEARCH("4- Bajo",N20)))</formula>
    </cfRule>
    <cfRule type="containsText" dxfId="425" priority="495" operator="containsText" text="1- Bajo">
      <formula>NOT(ISERROR(SEARCH("1- Bajo",N20)))</formula>
    </cfRule>
  </conditionalFormatting>
  <conditionalFormatting sqref="H20:H24">
    <cfRule type="containsText" dxfId="424" priority="477" operator="containsText" text="Muy Alta">
      <formula>NOT(ISERROR(SEARCH("Muy Alta",H20)))</formula>
    </cfRule>
    <cfRule type="containsText" dxfId="423" priority="478" operator="containsText" text="Alta">
      <formula>NOT(ISERROR(SEARCH("Alta",H20)))</formula>
    </cfRule>
    <cfRule type="containsText" dxfId="422" priority="479" operator="containsText" text="Muy Alta">
      <formula>NOT(ISERROR(SEARCH("Muy Alta",H20)))</formula>
    </cfRule>
    <cfRule type="containsText" dxfId="421" priority="484" operator="containsText" text="Muy Baja">
      <formula>NOT(ISERROR(SEARCH("Muy Baja",H20)))</formula>
    </cfRule>
    <cfRule type="containsText" dxfId="420" priority="485" operator="containsText" text="Baja">
      <formula>NOT(ISERROR(SEARCH("Baja",H20)))</formula>
    </cfRule>
    <cfRule type="containsText" dxfId="419" priority="486" operator="containsText" text="Media">
      <formula>NOT(ISERROR(SEARCH("Media",H20)))</formula>
    </cfRule>
    <cfRule type="containsText" dxfId="418" priority="487" operator="containsText" text="Alta">
      <formula>NOT(ISERROR(SEARCH("Alta",H20)))</formula>
    </cfRule>
    <cfRule type="containsText" dxfId="417" priority="489" operator="containsText" text="Muy Alta">
      <formula>NOT(ISERROR(SEARCH("Muy Alta",H20)))</formula>
    </cfRule>
  </conditionalFormatting>
  <conditionalFormatting sqref="I20:I24">
    <cfRule type="containsText" dxfId="416" priority="480" operator="containsText" text="Catastrófico">
      <formula>NOT(ISERROR(SEARCH("Catastrófico",I20)))</formula>
    </cfRule>
    <cfRule type="containsText" dxfId="415" priority="481" operator="containsText" text="Mayor">
      <formula>NOT(ISERROR(SEARCH("Mayor",I20)))</formula>
    </cfRule>
    <cfRule type="containsText" dxfId="414" priority="482" operator="containsText" text="Menor">
      <formula>NOT(ISERROR(SEARCH("Menor",I20)))</formula>
    </cfRule>
    <cfRule type="containsText" dxfId="413" priority="483" operator="containsText" text="Leve">
      <formula>NOT(ISERROR(SEARCH("Leve",I20)))</formula>
    </cfRule>
    <cfRule type="containsText" dxfId="412" priority="488" operator="containsText" text="Moderado">
      <formula>NOT(ISERROR(SEARCH("Moderado",I20)))</formula>
    </cfRule>
  </conditionalFormatting>
  <conditionalFormatting sqref="K20:K24">
    <cfRule type="containsText" dxfId="411" priority="475" operator="containsText" text="Media">
      <formula>NOT(ISERROR(SEARCH("Media",K20)))</formula>
    </cfRule>
  </conditionalFormatting>
  <conditionalFormatting sqref="L20:L24">
    <cfRule type="containsText" dxfId="410" priority="474" operator="containsText" text="Moderado">
      <formula>NOT(ISERROR(SEARCH("Moderado",L20)))</formula>
    </cfRule>
  </conditionalFormatting>
  <conditionalFormatting sqref="J20:J24">
    <cfRule type="containsText" dxfId="409" priority="473" operator="containsText" text="Moderado">
      <formula>NOT(ISERROR(SEARCH("Moderado",J20)))</formula>
    </cfRule>
  </conditionalFormatting>
  <conditionalFormatting sqref="J20:J24">
    <cfRule type="containsText" dxfId="408" priority="471" operator="containsText" text="Bajo">
      <formula>NOT(ISERROR(SEARCH("Bajo",J20)))</formula>
    </cfRule>
    <cfRule type="containsText" dxfId="407" priority="472" operator="containsText" text="Extremo">
      <formula>NOT(ISERROR(SEARCH("Extremo",J20)))</formula>
    </cfRule>
  </conditionalFormatting>
  <conditionalFormatting sqref="K20:K24">
    <cfRule type="containsText" dxfId="406" priority="469" operator="containsText" text="Baja">
      <formula>NOT(ISERROR(SEARCH("Baja",K20)))</formula>
    </cfRule>
    <cfRule type="containsText" dxfId="405" priority="470" operator="containsText" text="Muy Baja">
      <formula>NOT(ISERROR(SEARCH("Muy Baja",K20)))</formula>
    </cfRule>
  </conditionalFormatting>
  <conditionalFormatting sqref="K20:K24">
    <cfRule type="containsText" dxfId="404" priority="467" operator="containsText" text="Muy Alta">
      <formula>NOT(ISERROR(SEARCH("Muy Alta",K20)))</formula>
    </cfRule>
    <cfRule type="containsText" dxfId="403" priority="468" operator="containsText" text="Alta">
      <formula>NOT(ISERROR(SEARCH("Alta",K20)))</formula>
    </cfRule>
  </conditionalFormatting>
  <conditionalFormatting sqref="L20:L24">
    <cfRule type="containsText" dxfId="402" priority="463" operator="containsText" text="Catastrófico">
      <formula>NOT(ISERROR(SEARCH("Catastrófico",L20)))</formula>
    </cfRule>
    <cfRule type="containsText" dxfId="401" priority="464" operator="containsText" text="Mayor">
      <formula>NOT(ISERROR(SEARCH("Mayor",L20)))</formula>
    </cfRule>
    <cfRule type="containsText" dxfId="400" priority="465" operator="containsText" text="Menor">
      <formula>NOT(ISERROR(SEARCH("Menor",L20)))</formula>
    </cfRule>
    <cfRule type="containsText" dxfId="399" priority="466" operator="containsText" text="Leve">
      <formula>NOT(ISERROR(SEARCH("Leve",L20)))</formula>
    </cfRule>
  </conditionalFormatting>
  <conditionalFormatting sqref="K25:L25">
    <cfRule type="containsText" dxfId="398" priority="457" operator="containsText" text="3- Moderado">
      <formula>NOT(ISERROR(SEARCH("3- Moderado",K25)))</formula>
    </cfRule>
    <cfRule type="containsText" dxfId="397" priority="458" operator="containsText" text="6- Moderado">
      <formula>NOT(ISERROR(SEARCH("6- Moderado",K25)))</formula>
    </cfRule>
    <cfRule type="containsText" dxfId="396" priority="459" operator="containsText" text="4- Moderado">
      <formula>NOT(ISERROR(SEARCH("4- Moderado",K25)))</formula>
    </cfRule>
    <cfRule type="containsText" dxfId="395" priority="460" operator="containsText" text="3- Bajo">
      <formula>NOT(ISERROR(SEARCH("3- Bajo",K25)))</formula>
    </cfRule>
    <cfRule type="containsText" dxfId="394" priority="461" operator="containsText" text="4- Bajo">
      <formula>NOT(ISERROR(SEARCH("4- Bajo",K25)))</formula>
    </cfRule>
    <cfRule type="containsText" dxfId="393" priority="462" operator="containsText" text="1- Bajo">
      <formula>NOT(ISERROR(SEARCH("1- Bajo",K25)))</formula>
    </cfRule>
  </conditionalFormatting>
  <conditionalFormatting sqref="H25:I25">
    <cfRule type="containsText" dxfId="392" priority="451" operator="containsText" text="3- Moderado">
      <formula>NOT(ISERROR(SEARCH("3- Moderado",H25)))</formula>
    </cfRule>
    <cfRule type="containsText" dxfId="391" priority="452" operator="containsText" text="6- Moderado">
      <formula>NOT(ISERROR(SEARCH("6- Moderado",H25)))</formula>
    </cfRule>
    <cfRule type="containsText" dxfId="390" priority="453" operator="containsText" text="4- Moderado">
      <formula>NOT(ISERROR(SEARCH("4- Moderado",H25)))</formula>
    </cfRule>
    <cfRule type="containsText" dxfId="389" priority="454" operator="containsText" text="3- Bajo">
      <formula>NOT(ISERROR(SEARCH("3- Bajo",H25)))</formula>
    </cfRule>
    <cfRule type="containsText" dxfId="388" priority="455" operator="containsText" text="4- Bajo">
      <formula>NOT(ISERROR(SEARCH("4- Bajo",H25)))</formula>
    </cfRule>
    <cfRule type="containsText" dxfId="387" priority="456" operator="containsText" text="1- Bajo">
      <formula>NOT(ISERROR(SEARCH("1- Bajo",H25)))</formula>
    </cfRule>
  </conditionalFormatting>
  <conditionalFormatting sqref="A25 C25:E25">
    <cfRule type="containsText" dxfId="386" priority="445" operator="containsText" text="3- Moderado">
      <formula>NOT(ISERROR(SEARCH("3- Moderado",A25)))</formula>
    </cfRule>
    <cfRule type="containsText" dxfId="385" priority="446" operator="containsText" text="6- Moderado">
      <formula>NOT(ISERROR(SEARCH("6- Moderado",A25)))</formula>
    </cfRule>
    <cfRule type="containsText" dxfId="384" priority="447" operator="containsText" text="4- Moderado">
      <formula>NOT(ISERROR(SEARCH("4- Moderado",A25)))</formula>
    </cfRule>
    <cfRule type="containsText" dxfId="383" priority="448" operator="containsText" text="3- Bajo">
      <formula>NOT(ISERROR(SEARCH("3- Bajo",A25)))</formula>
    </cfRule>
    <cfRule type="containsText" dxfId="382" priority="449" operator="containsText" text="4- Bajo">
      <formula>NOT(ISERROR(SEARCH("4- Bajo",A25)))</formula>
    </cfRule>
    <cfRule type="containsText" dxfId="381" priority="450" operator="containsText" text="1- Bajo">
      <formula>NOT(ISERROR(SEARCH("1- Bajo",A25)))</formula>
    </cfRule>
  </conditionalFormatting>
  <conditionalFormatting sqref="F25:G25">
    <cfRule type="containsText" dxfId="380" priority="439" operator="containsText" text="3- Moderado">
      <formula>NOT(ISERROR(SEARCH("3- Moderado",F25)))</formula>
    </cfRule>
    <cfRule type="containsText" dxfId="379" priority="440" operator="containsText" text="6- Moderado">
      <formula>NOT(ISERROR(SEARCH("6- Moderado",F25)))</formula>
    </cfRule>
    <cfRule type="containsText" dxfId="378" priority="441" operator="containsText" text="4- Moderado">
      <formula>NOT(ISERROR(SEARCH("4- Moderado",F25)))</formula>
    </cfRule>
    <cfRule type="containsText" dxfId="377" priority="442" operator="containsText" text="3- Bajo">
      <formula>NOT(ISERROR(SEARCH("3- Bajo",F25)))</formula>
    </cfRule>
    <cfRule type="containsText" dxfId="376" priority="443" operator="containsText" text="4- Bajo">
      <formula>NOT(ISERROR(SEARCH("4- Bajo",F25)))</formula>
    </cfRule>
    <cfRule type="containsText" dxfId="375" priority="444" operator="containsText" text="1- Bajo">
      <formula>NOT(ISERROR(SEARCH("1- Bajo",F25)))</formula>
    </cfRule>
  </conditionalFormatting>
  <conditionalFormatting sqref="J25:J29">
    <cfRule type="containsText" dxfId="374" priority="434" operator="containsText" text="Bajo">
      <formula>NOT(ISERROR(SEARCH("Bajo",J25)))</formula>
    </cfRule>
    <cfRule type="containsText" dxfId="373" priority="435" operator="containsText" text="Moderado">
      <formula>NOT(ISERROR(SEARCH("Moderado",J25)))</formula>
    </cfRule>
    <cfRule type="containsText" dxfId="372" priority="436" operator="containsText" text="Alto">
      <formula>NOT(ISERROR(SEARCH("Alto",J25)))</formula>
    </cfRule>
    <cfRule type="containsText" dxfId="371"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70" priority="409" operator="containsText" text="Moderado">
      <formula>NOT(ISERROR(SEARCH("Moderado",M25)))</formula>
    </cfRule>
    <cfRule type="containsText" dxfId="369" priority="429" operator="containsText" text="Bajo">
      <formula>NOT(ISERROR(SEARCH("Bajo",M25)))</formula>
    </cfRule>
    <cfRule type="containsText" dxfId="368" priority="430" operator="containsText" text="Moderado">
      <formula>NOT(ISERROR(SEARCH("Moderado",M25)))</formula>
    </cfRule>
    <cfRule type="containsText" dxfId="367" priority="431" operator="containsText" text="Alto">
      <formula>NOT(ISERROR(SEARCH("Alto",M25)))</formula>
    </cfRule>
    <cfRule type="containsText" dxfId="366"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65" priority="423" operator="containsText" text="3- Moderado">
      <formula>NOT(ISERROR(SEARCH("3- Moderado",N25)))</formula>
    </cfRule>
    <cfRule type="containsText" dxfId="364" priority="424" operator="containsText" text="6- Moderado">
      <formula>NOT(ISERROR(SEARCH("6- Moderado",N25)))</formula>
    </cfRule>
    <cfRule type="containsText" dxfId="363" priority="425" operator="containsText" text="4- Moderado">
      <formula>NOT(ISERROR(SEARCH("4- Moderado",N25)))</formula>
    </cfRule>
    <cfRule type="containsText" dxfId="362" priority="426" operator="containsText" text="3- Bajo">
      <formula>NOT(ISERROR(SEARCH("3- Bajo",N25)))</formula>
    </cfRule>
    <cfRule type="containsText" dxfId="361" priority="427" operator="containsText" text="4- Bajo">
      <formula>NOT(ISERROR(SEARCH("4- Bajo",N25)))</formula>
    </cfRule>
    <cfRule type="containsText" dxfId="360" priority="428" operator="containsText" text="1- Bajo">
      <formula>NOT(ISERROR(SEARCH("1- Bajo",N25)))</formula>
    </cfRule>
  </conditionalFormatting>
  <conditionalFormatting sqref="H25:H29">
    <cfRule type="containsText" dxfId="359" priority="410" operator="containsText" text="Muy Alta">
      <formula>NOT(ISERROR(SEARCH("Muy Alta",H25)))</formula>
    </cfRule>
    <cfRule type="containsText" dxfId="358" priority="411" operator="containsText" text="Alta">
      <formula>NOT(ISERROR(SEARCH("Alta",H25)))</formula>
    </cfRule>
    <cfRule type="containsText" dxfId="357" priority="412" operator="containsText" text="Muy Alta">
      <formula>NOT(ISERROR(SEARCH("Muy Alta",H25)))</formula>
    </cfRule>
    <cfRule type="containsText" dxfId="356" priority="417" operator="containsText" text="Muy Baja">
      <formula>NOT(ISERROR(SEARCH("Muy Baja",H25)))</formula>
    </cfRule>
    <cfRule type="containsText" dxfId="355" priority="418" operator="containsText" text="Baja">
      <formula>NOT(ISERROR(SEARCH("Baja",H25)))</formula>
    </cfRule>
    <cfRule type="containsText" dxfId="354" priority="419" operator="containsText" text="Media">
      <formula>NOT(ISERROR(SEARCH("Media",H25)))</formula>
    </cfRule>
    <cfRule type="containsText" dxfId="353" priority="420" operator="containsText" text="Alta">
      <formula>NOT(ISERROR(SEARCH("Alta",H25)))</formula>
    </cfRule>
    <cfRule type="containsText" dxfId="352" priority="422" operator="containsText" text="Muy Alta">
      <formula>NOT(ISERROR(SEARCH("Muy Alta",H25)))</formula>
    </cfRule>
  </conditionalFormatting>
  <conditionalFormatting sqref="I25:I29">
    <cfRule type="containsText" dxfId="351" priority="413" operator="containsText" text="Catastrófico">
      <formula>NOT(ISERROR(SEARCH("Catastrófico",I25)))</formula>
    </cfRule>
    <cfRule type="containsText" dxfId="350" priority="414" operator="containsText" text="Mayor">
      <formula>NOT(ISERROR(SEARCH("Mayor",I25)))</formula>
    </cfRule>
    <cfRule type="containsText" dxfId="349" priority="415" operator="containsText" text="Menor">
      <formula>NOT(ISERROR(SEARCH("Menor",I25)))</formula>
    </cfRule>
    <cfRule type="containsText" dxfId="348" priority="416" operator="containsText" text="Leve">
      <formula>NOT(ISERROR(SEARCH("Leve",I25)))</formula>
    </cfRule>
    <cfRule type="containsText" dxfId="347" priority="421" operator="containsText" text="Moderado">
      <formula>NOT(ISERROR(SEARCH("Moderado",I25)))</formula>
    </cfRule>
  </conditionalFormatting>
  <conditionalFormatting sqref="K25:K29">
    <cfRule type="containsText" dxfId="346" priority="408" operator="containsText" text="Media">
      <formula>NOT(ISERROR(SEARCH("Media",K25)))</formula>
    </cfRule>
  </conditionalFormatting>
  <conditionalFormatting sqref="L25:L29">
    <cfRule type="containsText" dxfId="345" priority="407" operator="containsText" text="Moderado">
      <formula>NOT(ISERROR(SEARCH("Moderado",L25)))</formula>
    </cfRule>
  </conditionalFormatting>
  <conditionalFormatting sqref="J25:J29">
    <cfRule type="containsText" dxfId="344" priority="406" operator="containsText" text="Moderado">
      <formula>NOT(ISERROR(SEARCH("Moderado",J25)))</formula>
    </cfRule>
  </conditionalFormatting>
  <conditionalFormatting sqref="J25:J29">
    <cfRule type="containsText" dxfId="343" priority="404" operator="containsText" text="Bajo">
      <formula>NOT(ISERROR(SEARCH("Bajo",J25)))</formula>
    </cfRule>
    <cfRule type="containsText" dxfId="342" priority="405" operator="containsText" text="Extremo">
      <formula>NOT(ISERROR(SEARCH("Extremo",J25)))</formula>
    </cfRule>
  </conditionalFormatting>
  <conditionalFormatting sqref="K25:K29">
    <cfRule type="containsText" dxfId="341" priority="402" operator="containsText" text="Baja">
      <formula>NOT(ISERROR(SEARCH("Baja",K25)))</formula>
    </cfRule>
    <cfRule type="containsText" dxfId="340" priority="403" operator="containsText" text="Muy Baja">
      <formula>NOT(ISERROR(SEARCH("Muy Baja",K25)))</formula>
    </cfRule>
  </conditionalFormatting>
  <conditionalFormatting sqref="K25:K29">
    <cfRule type="containsText" dxfId="339" priority="400" operator="containsText" text="Muy Alta">
      <formula>NOT(ISERROR(SEARCH("Muy Alta",K25)))</formula>
    </cfRule>
    <cfRule type="containsText" dxfId="338" priority="401" operator="containsText" text="Alta">
      <formula>NOT(ISERROR(SEARCH("Alta",K25)))</formula>
    </cfRule>
  </conditionalFormatting>
  <conditionalFormatting sqref="L25:L29">
    <cfRule type="containsText" dxfId="337" priority="396" operator="containsText" text="Catastrófico">
      <formula>NOT(ISERROR(SEARCH("Catastrófico",L25)))</formula>
    </cfRule>
    <cfRule type="containsText" dxfId="336" priority="397" operator="containsText" text="Mayor">
      <formula>NOT(ISERROR(SEARCH("Mayor",L25)))</formula>
    </cfRule>
    <cfRule type="containsText" dxfId="335" priority="398" operator="containsText" text="Menor">
      <formula>NOT(ISERROR(SEARCH("Menor",L25)))</formula>
    </cfRule>
    <cfRule type="containsText" dxfId="334" priority="399" operator="containsText" text="Leve">
      <formula>NOT(ISERROR(SEARCH("Leve",L25)))</formula>
    </cfRule>
  </conditionalFormatting>
  <conditionalFormatting sqref="K30:L30">
    <cfRule type="containsText" dxfId="333" priority="390" operator="containsText" text="3- Moderado">
      <formula>NOT(ISERROR(SEARCH("3- Moderado",K30)))</formula>
    </cfRule>
    <cfRule type="containsText" dxfId="332" priority="391" operator="containsText" text="6- Moderado">
      <formula>NOT(ISERROR(SEARCH("6- Moderado",K30)))</formula>
    </cfRule>
    <cfRule type="containsText" dxfId="331" priority="392" operator="containsText" text="4- Moderado">
      <formula>NOT(ISERROR(SEARCH("4- Moderado",K30)))</formula>
    </cfRule>
    <cfRule type="containsText" dxfId="330" priority="393" operator="containsText" text="3- Bajo">
      <formula>NOT(ISERROR(SEARCH("3- Bajo",K30)))</formula>
    </cfRule>
    <cfRule type="containsText" dxfId="329" priority="394" operator="containsText" text="4- Bajo">
      <formula>NOT(ISERROR(SEARCH("4- Bajo",K30)))</formula>
    </cfRule>
    <cfRule type="containsText" dxfId="328" priority="395" operator="containsText" text="1- Bajo">
      <formula>NOT(ISERROR(SEARCH("1- Bajo",K30)))</formula>
    </cfRule>
  </conditionalFormatting>
  <conditionalFormatting sqref="H30:I30">
    <cfRule type="containsText" dxfId="327" priority="384" operator="containsText" text="3- Moderado">
      <formula>NOT(ISERROR(SEARCH("3- Moderado",H30)))</formula>
    </cfRule>
    <cfRule type="containsText" dxfId="326" priority="385" operator="containsText" text="6- Moderado">
      <formula>NOT(ISERROR(SEARCH("6- Moderado",H30)))</formula>
    </cfRule>
    <cfRule type="containsText" dxfId="325" priority="386" operator="containsText" text="4- Moderado">
      <formula>NOT(ISERROR(SEARCH("4- Moderado",H30)))</formula>
    </cfRule>
    <cfRule type="containsText" dxfId="324" priority="387" operator="containsText" text="3- Bajo">
      <formula>NOT(ISERROR(SEARCH("3- Bajo",H30)))</formula>
    </cfRule>
    <cfRule type="containsText" dxfId="323" priority="388" operator="containsText" text="4- Bajo">
      <formula>NOT(ISERROR(SEARCH("4- Bajo",H30)))</formula>
    </cfRule>
    <cfRule type="containsText" dxfId="322" priority="389" operator="containsText" text="1- Bajo">
      <formula>NOT(ISERROR(SEARCH("1- Bajo",H30)))</formula>
    </cfRule>
  </conditionalFormatting>
  <conditionalFormatting sqref="A30 C30:E30">
    <cfRule type="containsText" dxfId="321" priority="378" operator="containsText" text="3- Moderado">
      <formula>NOT(ISERROR(SEARCH("3- Moderado",A30)))</formula>
    </cfRule>
    <cfRule type="containsText" dxfId="320" priority="379" operator="containsText" text="6- Moderado">
      <formula>NOT(ISERROR(SEARCH("6- Moderado",A30)))</formula>
    </cfRule>
    <cfRule type="containsText" dxfId="319" priority="380" operator="containsText" text="4- Moderado">
      <formula>NOT(ISERROR(SEARCH("4- Moderado",A30)))</formula>
    </cfRule>
    <cfRule type="containsText" dxfId="318" priority="381" operator="containsText" text="3- Bajo">
      <formula>NOT(ISERROR(SEARCH("3- Bajo",A30)))</formula>
    </cfRule>
    <cfRule type="containsText" dxfId="317" priority="382" operator="containsText" text="4- Bajo">
      <formula>NOT(ISERROR(SEARCH("4- Bajo",A30)))</formula>
    </cfRule>
    <cfRule type="containsText" dxfId="316" priority="383" operator="containsText" text="1- Bajo">
      <formula>NOT(ISERROR(SEARCH("1- Bajo",A30)))</formula>
    </cfRule>
  </conditionalFormatting>
  <conditionalFormatting sqref="F30:G30">
    <cfRule type="containsText" dxfId="315" priority="372" operator="containsText" text="3- Moderado">
      <formula>NOT(ISERROR(SEARCH("3- Moderado",F30)))</formula>
    </cfRule>
    <cfRule type="containsText" dxfId="314" priority="373" operator="containsText" text="6- Moderado">
      <formula>NOT(ISERROR(SEARCH("6- Moderado",F30)))</formula>
    </cfRule>
    <cfRule type="containsText" dxfId="313" priority="374" operator="containsText" text="4- Moderado">
      <formula>NOT(ISERROR(SEARCH("4- Moderado",F30)))</formula>
    </cfRule>
    <cfRule type="containsText" dxfId="312" priority="375" operator="containsText" text="3- Bajo">
      <formula>NOT(ISERROR(SEARCH("3- Bajo",F30)))</formula>
    </cfRule>
    <cfRule type="containsText" dxfId="311" priority="376" operator="containsText" text="4- Bajo">
      <formula>NOT(ISERROR(SEARCH("4- Bajo",F30)))</formula>
    </cfRule>
    <cfRule type="containsText" dxfId="310" priority="377" operator="containsText" text="1- Bajo">
      <formula>NOT(ISERROR(SEARCH("1- Bajo",F30)))</formula>
    </cfRule>
  </conditionalFormatting>
  <conditionalFormatting sqref="J30:J34">
    <cfRule type="containsText" dxfId="309" priority="367" operator="containsText" text="Bajo">
      <formula>NOT(ISERROR(SEARCH("Bajo",J30)))</formula>
    </cfRule>
    <cfRule type="containsText" dxfId="308" priority="368" operator="containsText" text="Moderado">
      <formula>NOT(ISERROR(SEARCH("Moderado",J30)))</formula>
    </cfRule>
    <cfRule type="containsText" dxfId="307" priority="369" operator="containsText" text="Alto">
      <formula>NOT(ISERROR(SEARCH("Alto",J30)))</formula>
    </cfRule>
    <cfRule type="containsText" dxfId="306"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305" priority="342" operator="containsText" text="Moderado">
      <formula>NOT(ISERROR(SEARCH("Moderado",M30)))</formula>
    </cfRule>
    <cfRule type="containsText" dxfId="304" priority="362" operator="containsText" text="Bajo">
      <formula>NOT(ISERROR(SEARCH("Bajo",M30)))</formula>
    </cfRule>
    <cfRule type="containsText" dxfId="303" priority="363" operator="containsText" text="Moderado">
      <formula>NOT(ISERROR(SEARCH("Moderado",M30)))</formula>
    </cfRule>
    <cfRule type="containsText" dxfId="302" priority="364" operator="containsText" text="Alto">
      <formula>NOT(ISERROR(SEARCH("Alto",M30)))</formula>
    </cfRule>
    <cfRule type="containsText" dxfId="301"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300" priority="356" operator="containsText" text="3- Moderado">
      <formula>NOT(ISERROR(SEARCH("3- Moderado",N30)))</formula>
    </cfRule>
    <cfRule type="containsText" dxfId="299" priority="357" operator="containsText" text="6- Moderado">
      <formula>NOT(ISERROR(SEARCH("6- Moderado",N30)))</formula>
    </cfRule>
    <cfRule type="containsText" dxfId="298" priority="358" operator="containsText" text="4- Moderado">
      <formula>NOT(ISERROR(SEARCH("4- Moderado",N30)))</formula>
    </cfRule>
    <cfRule type="containsText" dxfId="297" priority="359" operator="containsText" text="3- Bajo">
      <formula>NOT(ISERROR(SEARCH("3- Bajo",N30)))</formula>
    </cfRule>
    <cfRule type="containsText" dxfId="296" priority="360" operator="containsText" text="4- Bajo">
      <formula>NOT(ISERROR(SEARCH("4- Bajo",N30)))</formula>
    </cfRule>
    <cfRule type="containsText" dxfId="295" priority="361" operator="containsText" text="1- Bajo">
      <formula>NOT(ISERROR(SEARCH("1- Bajo",N30)))</formula>
    </cfRule>
  </conditionalFormatting>
  <conditionalFormatting sqref="H30:H34">
    <cfRule type="containsText" dxfId="294" priority="343" operator="containsText" text="Muy Alta">
      <formula>NOT(ISERROR(SEARCH("Muy Alta",H30)))</formula>
    </cfRule>
    <cfRule type="containsText" dxfId="293" priority="344" operator="containsText" text="Alta">
      <formula>NOT(ISERROR(SEARCH("Alta",H30)))</formula>
    </cfRule>
    <cfRule type="containsText" dxfId="292" priority="345" operator="containsText" text="Muy Alta">
      <formula>NOT(ISERROR(SEARCH("Muy Alta",H30)))</formula>
    </cfRule>
    <cfRule type="containsText" dxfId="291" priority="350" operator="containsText" text="Muy Baja">
      <formula>NOT(ISERROR(SEARCH("Muy Baja",H30)))</formula>
    </cfRule>
    <cfRule type="containsText" dxfId="290" priority="351" operator="containsText" text="Baja">
      <formula>NOT(ISERROR(SEARCH("Baja",H30)))</formula>
    </cfRule>
    <cfRule type="containsText" dxfId="289" priority="352" operator="containsText" text="Media">
      <formula>NOT(ISERROR(SEARCH("Media",H30)))</formula>
    </cfRule>
    <cfRule type="containsText" dxfId="288" priority="353" operator="containsText" text="Alta">
      <formula>NOT(ISERROR(SEARCH("Alta",H30)))</formula>
    </cfRule>
    <cfRule type="containsText" dxfId="287" priority="355" operator="containsText" text="Muy Alta">
      <formula>NOT(ISERROR(SEARCH("Muy Alta",H30)))</formula>
    </cfRule>
  </conditionalFormatting>
  <conditionalFormatting sqref="I30:I34">
    <cfRule type="containsText" dxfId="286" priority="346" operator="containsText" text="Catastrófico">
      <formula>NOT(ISERROR(SEARCH("Catastrófico",I30)))</formula>
    </cfRule>
    <cfRule type="containsText" dxfId="285" priority="347" operator="containsText" text="Mayor">
      <formula>NOT(ISERROR(SEARCH("Mayor",I30)))</formula>
    </cfRule>
    <cfRule type="containsText" dxfId="284" priority="348" operator="containsText" text="Menor">
      <formula>NOT(ISERROR(SEARCH("Menor",I30)))</formula>
    </cfRule>
    <cfRule type="containsText" dxfId="283" priority="349" operator="containsText" text="Leve">
      <formula>NOT(ISERROR(SEARCH("Leve",I30)))</formula>
    </cfRule>
    <cfRule type="containsText" dxfId="282" priority="354" operator="containsText" text="Moderado">
      <formula>NOT(ISERROR(SEARCH("Moderado",I30)))</formula>
    </cfRule>
  </conditionalFormatting>
  <conditionalFormatting sqref="K30:K34">
    <cfRule type="containsText" dxfId="281" priority="341" operator="containsText" text="Media">
      <formula>NOT(ISERROR(SEARCH("Media",K30)))</formula>
    </cfRule>
  </conditionalFormatting>
  <conditionalFormatting sqref="L30:L34">
    <cfRule type="containsText" dxfId="280" priority="340" operator="containsText" text="Moderado">
      <formula>NOT(ISERROR(SEARCH("Moderado",L30)))</formula>
    </cfRule>
  </conditionalFormatting>
  <conditionalFormatting sqref="J30:J34">
    <cfRule type="containsText" dxfId="279" priority="339" operator="containsText" text="Moderado">
      <formula>NOT(ISERROR(SEARCH("Moderado",J30)))</formula>
    </cfRule>
  </conditionalFormatting>
  <conditionalFormatting sqref="J30:J34">
    <cfRule type="containsText" dxfId="278" priority="337" operator="containsText" text="Bajo">
      <formula>NOT(ISERROR(SEARCH("Bajo",J30)))</formula>
    </cfRule>
    <cfRule type="containsText" dxfId="277" priority="338" operator="containsText" text="Extremo">
      <formula>NOT(ISERROR(SEARCH("Extremo",J30)))</formula>
    </cfRule>
  </conditionalFormatting>
  <conditionalFormatting sqref="K30:K34">
    <cfRule type="containsText" dxfId="276" priority="335" operator="containsText" text="Baja">
      <formula>NOT(ISERROR(SEARCH("Baja",K30)))</formula>
    </cfRule>
    <cfRule type="containsText" dxfId="275" priority="336" operator="containsText" text="Muy Baja">
      <formula>NOT(ISERROR(SEARCH("Muy Baja",K30)))</formula>
    </cfRule>
  </conditionalFormatting>
  <conditionalFormatting sqref="K30:K34">
    <cfRule type="containsText" dxfId="274" priority="333" operator="containsText" text="Muy Alta">
      <formula>NOT(ISERROR(SEARCH("Muy Alta",K30)))</formula>
    </cfRule>
    <cfRule type="containsText" dxfId="273" priority="334" operator="containsText" text="Alta">
      <formula>NOT(ISERROR(SEARCH("Alta",K30)))</formula>
    </cfRule>
  </conditionalFormatting>
  <conditionalFormatting sqref="L30:L34">
    <cfRule type="containsText" dxfId="272" priority="329" operator="containsText" text="Catastrófico">
      <formula>NOT(ISERROR(SEARCH("Catastrófico",L30)))</formula>
    </cfRule>
    <cfRule type="containsText" dxfId="271" priority="330" operator="containsText" text="Mayor">
      <formula>NOT(ISERROR(SEARCH("Mayor",L30)))</formula>
    </cfRule>
    <cfRule type="containsText" dxfId="270" priority="331" operator="containsText" text="Menor">
      <formula>NOT(ISERROR(SEARCH("Menor",L30)))</formula>
    </cfRule>
    <cfRule type="containsText" dxfId="269" priority="332" operator="containsText" text="Leve">
      <formula>NOT(ISERROR(SEARCH("Leve",L30)))</formula>
    </cfRule>
  </conditionalFormatting>
  <conditionalFormatting sqref="K35:L35">
    <cfRule type="containsText" dxfId="268" priority="323" operator="containsText" text="3- Moderado">
      <formula>NOT(ISERROR(SEARCH("3- Moderado",K35)))</formula>
    </cfRule>
    <cfRule type="containsText" dxfId="267" priority="324" operator="containsText" text="6- Moderado">
      <formula>NOT(ISERROR(SEARCH("6- Moderado",K35)))</formula>
    </cfRule>
    <cfRule type="containsText" dxfId="266" priority="325" operator="containsText" text="4- Moderado">
      <formula>NOT(ISERROR(SEARCH("4- Moderado",K35)))</formula>
    </cfRule>
    <cfRule type="containsText" dxfId="265" priority="326" operator="containsText" text="3- Bajo">
      <formula>NOT(ISERROR(SEARCH("3- Bajo",K35)))</formula>
    </cfRule>
    <cfRule type="containsText" dxfId="264" priority="327" operator="containsText" text="4- Bajo">
      <formula>NOT(ISERROR(SEARCH("4- Bajo",K35)))</formula>
    </cfRule>
    <cfRule type="containsText" dxfId="263" priority="328" operator="containsText" text="1- Bajo">
      <formula>NOT(ISERROR(SEARCH("1- Bajo",K35)))</formula>
    </cfRule>
  </conditionalFormatting>
  <conditionalFormatting sqref="H35:I35">
    <cfRule type="containsText" dxfId="262" priority="317" operator="containsText" text="3- Moderado">
      <formula>NOT(ISERROR(SEARCH("3- Moderado",H35)))</formula>
    </cfRule>
    <cfRule type="containsText" dxfId="261" priority="318" operator="containsText" text="6- Moderado">
      <formula>NOT(ISERROR(SEARCH("6- Moderado",H35)))</formula>
    </cfRule>
    <cfRule type="containsText" dxfId="260" priority="319" operator="containsText" text="4- Moderado">
      <formula>NOT(ISERROR(SEARCH("4- Moderado",H35)))</formula>
    </cfRule>
    <cfRule type="containsText" dxfId="259" priority="320" operator="containsText" text="3- Bajo">
      <formula>NOT(ISERROR(SEARCH("3- Bajo",H35)))</formula>
    </cfRule>
    <cfRule type="containsText" dxfId="258" priority="321" operator="containsText" text="4- Bajo">
      <formula>NOT(ISERROR(SEARCH("4- Bajo",H35)))</formula>
    </cfRule>
    <cfRule type="containsText" dxfId="257" priority="322" operator="containsText" text="1- Bajo">
      <formula>NOT(ISERROR(SEARCH("1- Bajo",H35)))</formula>
    </cfRule>
  </conditionalFormatting>
  <conditionalFormatting sqref="A35 C35:E35">
    <cfRule type="containsText" dxfId="256" priority="311" operator="containsText" text="3- Moderado">
      <formula>NOT(ISERROR(SEARCH("3- Moderado",A35)))</formula>
    </cfRule>
    <cfRule type="containsText" dxfId="255" priority="312" operator="containsText" text="6- Moderado">
      <formula>NOT(ISERROR(SEARCH("6- Moderado",A35)))</formula>
    </cfRule>
    <cfRule type="containsText" dxfId="254" priority="313" operator="containsText" text="4- Moderado">
      <formula>NOT(ISERROR(SEARCH("4- Moderado",A35)))</formula>
    </cfRule>
    <cfRule type="containsText" dxfId="253" priority="314" operator="containsText" text="3- Bajo">
      <formula>NOT(ISERROR(SEARCH("3- Bajo",A35)))</formula>
    </cfRule>
    <cfRule type="containsText" dxfId="252" priority="315" operator="containsText" text="4- Bajo">
      <formula>NOT(ISERROR(SEARCH("4- Bajo",A35)))</formula>
    </cfRule>
    <cfRule type="containsText" dxfId="251" priority="316" operator="containsText" text="1- Bajo">
      <formula>NOT(ISERROR(SEARCH("1- Bajo",A35)))</formula>
    </cfRule>
  </conditionalFormatting>
  <conditionalFormatting sqref="F35:G35">
    <cfRule type="containsText" dxfId="250" priority="305" operator="containsText" text="3- Moderado">
      <formula>NOT(ISERROR(SEARCH("3- Moderado",F35)))</formula>
    </cfRule>
    <cfRule type="containsText" dxfId="249" priority="306" operator="containsText" text="6- Moderado">
      <formula>NOT(ISERROR(SEARCH("6- Moderado",F35)))</formula>
    </cfRule>
    <cfRule type="containsText" dxfId="248" priority="307" operator="containsText" text="4- Moderado">
      <formula>NOT(ISERROR(SEARCH("4- Moderado",F35)))</formula>
    </cfRule>
    <cfRule type="containsText" dxfId="247" priority="308" operator="containsText" text="3- Bajo">
      <formula>NOT(ISERROR(SEARCH("3- Bajo",F35)))</formula>
    </cfRule>
    <cfRule type="containsText" dxfId="246" priority="309" operator="containsText" text="4- Bajo">
      <formula>NOT(ISERROR(SEARCH("4- Bajo",F35)))</formula>
    </cfRule>
    <cfRule type="containsText" dxfId="245" priority="310" operator="containsText" text="1- Bajo">
      <formula>NOT(ISERROR(SEARCH("1- Bajo",F35)))</formula>
    </cfRule>
  </conditionalFormatting>
  <conditionalFormatting sqref="J35:J39">
    <cfRule type="containsText" dxfId="244" priority="300" operator="containsText" text="Bajo">
      <formula>NOT(ISERROR(SEARCH("Bajo",J35)))</formula>
    </cfRule>
    <cfRule type="containsText" dxfId="243" priority="301" operator="containsText" text="Moderado">
      <formula>NOT(ISERROR(SEARCH("Moderado",J35)))</formula>
    </cfRule>
    <cfRule type="containsText" dxfId="242" priority="302" operator="containsText" text="Alto">
      <formula>NOT(ISERROR(SEARCH("Alto",J35)))</formula>
    </cfRule>
    <cfRule type="containsText" dxfId="241"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40" priority="275" operator="containsText" text="Moderado">
      <formula>NOT(ISERROR(SEARCH("Moderado",M35)))</formula>
    </cfRule>
    <cfRule type="containsText" dxfId="239" priority="295" operator="containsText" text="Bajo">
      <formula>NOT(ISERROR(SEARCH("Bajo",M35)))</formula>
    </cfRule>
    <cfRule type="containsText" dxfId="238" priority="296" operator="containsText" text="Moderado">
      <formula>NOT(ISERROR(SEARCH("Moderado",M35)))</formula>
    </cfRule>
    <cfRule type="containsText" dxfId="237" priority="297" operator="containsText" text="Alto">
      <formula>NOT(ISERROR(SEARCH("Alto",M35)))</formula>
    </cfRule>
    <cfRule type="containsText" dxfId="236"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35" priority="289" operator="containsText" text="3- Moderado">
      <formula>NOT(ISERROR(SEARCH("3- Moderado",N35)))</formula>
    </cfRule>
    <cfRule type="containsText" dxfId="234" priority="290" operator="containsText" text="6- Moderado">
      <formula>NOT(ISERROR(SEARCH("6- Moderado",N35)))</formula>
    </cfRule>
    <cfRule type="containsText" dxfId="233" priority="291" operator="containsText" text="4- Moderado">
      <formula>NOT(ISERROR(SEARCH("4- Moderado",N35)))</formula>
    </cfRule>
    <cfRule type="containsText" dxfId="232" priority="292" operator="containsText" text="3- Bajo">
      <formula>NOT(ISERROR(SEARCH("3- Bajo",N35)))</formula>
    </cfRule>
    <cfRule type="containsText" dxfId="231" priority="293" operator="containsText" text="4- Bajo">
      <formula>NOT(ISERROR(SEARCH("4- Bajo",N35)))</formula>
    </cfRule>
    <cfRule type="containsText" dxfId="230" priority="294" operator="containsText" text="1- Bajo">
      <formula>NOT(ISERROR(SEARCH("1- Bajo",N35)))</formula>
    </cfRule>
  </conditionalFormatting>
  <conditionalFormatting sqref="H35:H39">
    <cfRule type="containsText" dxfId="229" priority="276" operator="containsText" text="Muy Alta">
      <formula>NOT(ISERROR(SEARCH("Muy Alta",H35)))</formula>
    </cfRule>
    <cfRule type="containsText" dxfId="228" priority="277" operator="containsText" text="Alta">
      <formula>NOT(ISERROR(SEARCH("Alta",H35)))</formula>
    </cfRule>
    <cfRule type="containsText" dxfId="227" priority="278" operator="containsText" text="Muy Alta">
      <formula>NOT(ISERROR(SEARCH("Muy Alta",H35)))</formula>
    </cfRule>
    <cfRule type="containsText" dxfId="226" priority="283" operator="containsText" text="Muy Baja">
      <formula>NOT(ISERROR(SEARCH("Muy Baja",H35)))</formula>
    </cfRule>
    <cfRule type="containsText" dxfId="225" priority="284" operator="containsText" text="Baja">
      <formula>NOT(ISERROR(SEARCH("Baja",H35)))</formula>
    </cfRule>
    <cfRule type="containsText" dxfId="224" priority="285" operator="containsText" text="Media">
      <formula>NOT(ISERROR(SEARCH("Media",H35)))</formula>
    </cfRule>
    <cfRule type="containsText" dxfId="223" priority="286" operator="containsText" text="Alta">
      <formula>NOT(ISERROR(SEARCH("Alta",H35)))</formula>
    </cfRule>
    <cfRule type="containsText" dxfId="222" priority="288" operator="containsText" text="Muy Alta">
      <formula>NOT(ISERROR(SEARCH("Muy Alta",H35)))</formula>
    </cfRule>
  </conditionalFormatting>
  <conditionalFormatting sqref="I35:I39">
    <cfRule type="containsText" dxfId="221" priority="279" operator="containsText" text="Catastrófico">
      <formula>NOT(ISERROR(SEARCH("Catastrófico",I35)))</formula>
    </cfRule>
    <cfRule type="containsText" dxfId="220" priority="280" operator="containsText" text="Mayor">
      <formula>NOT(ISERROR(SEARCH("Mayor",I35)))</formula>
    </cfRule>
    <cfRule type="containsText" dxfId="219" priority="281" operator="containsText" text="Menor">
      <formula>NOT(ISERROR(SEARCH("Menor",I35)))</formula>
    </cfRule>
    <cfRule type="containsText" dxfId="218" priority="282" operator="containsText" text="Leve">
      <formula>NOT(ISERROR(SEARCH("Leve",I35)))</formula>
    </cfRule>
    <cfRule type="containsText" dxfId="217" priority="287" operator="containsText" text="Moderado">
      <formula>NOT(ISERROR(SEARCH("Moderado",I35)))</formula>
    </cfRule>
  </conditionalFormatting>
  <conditionalFormatting sqref="K35:K39">
    <cfRule type="containsText" dxfId="216" priority="274" operator="containsText" text="Media">
      <formula>NOT(ISERROR(SEARCH("Media",K35)))</formula>
    </cfRule>
  </conditionalFormatting>
  <conditionalFormatting sqref="L35:L39">
    <cfRule type="containsText" dxfId="215" priority="273" operator="containsText" text="Moderado">
      <formula>NOT(ISERROR(SEARCH("Moderado",L35)))</formula>
    </cfRule>
  </conditionalFormatting>
  <conditionalFormatting sqref="J35:J39">
    <cfRule type="containsText" dxfId="214" priority="272" operator="containsText" text="Moderado">
      <formula>NOT(ISERROR(SEARCH("Moderado",J35)))</formula>
    </cfRule>
  </conditionalFormatting>
  <conditionalFormatting sqref="J35:J39">
    <cfRule type="containsText" dxfId="213" priority="270" operator="containsText" text="Bajo">
      <formula>NOT(ISERROR(SEARCH("Bajo",J35)))</formula>
    </cfRule>
    <cfRule type="containsText" dxfId="212" priority="271" operator="containsText" text="Extremo">
      <formula>NOT(ISERROR(SEARCH("Extremo",J35)))</formula>
    </cfRule>
  </conditionalFormatting>
  <conditionalFormatting sqref="K35:K39">
    <cfRule type="containsText" dxfId="211" priority="268" operator="containsText" text="Baja">
      <formula>NOT(ISERROR(SEARCH("Baja",K35)))</formula>
    </cfRule>
    <cfRule type="containsText" dxfId="210" priority="269" operator="containsText" text="Muy Baja">
      <formula>NOT(ISERROR(SEARCH("Muy Baja",K35)))</formula>
    </cfRule>
  </conditionalFormatting>
  <conditionalFormatting sqref="K35:K39">
    <cfRule type="containsText" dxfId="209" priority="266" operator="containsText" text="Muy Alta">
      <formula>NOT(ISERROR(SEARCH("Muy Alta",K35)))</formula>
    </cfRule>
    <cfRule type="containsText" dxfId="208" priority="267" operator="containsText" text="Alta">
      <formula>NOT(ISERROR(SEARCH("Alta",K35)))</formula>
    </cfRule>
  </conditionalFormatting>
  <conditionalFormatting sqref="L35:L39">
    <cfRule type="containsText" dxfId="207" priority="262" operator="containsText" text="Catastrófico">
      <formula>NOT(ISERROR(SEARCH("Catastrófico",L35)))</formula>
    </cfRule>
    <cfRule type="containsText" dxfId="206" priority="263" operator="containsText" text="Mayor">
      <formula>NOT(ISERROR(SEARCH("Mayor",L35)))</formula>
    </cfRule>
    <cfRule type="containsText" dxfId="205" priority="264" operator="containsText" text="Menor">
      <formula>NOT(ISERROR(SEARCH("Menor",L35)))</formula>
    </cfRule>
    <cfRule type="containsText" dxfId="204" priority="265" operator="containsText" text="Leve">
      <formula>NOT(ISERROR(SEARCH("Leve",L35)))</formula>
    </cfRule>
  </conditionalFormatting>
  <conditionalFormatting sqref="K40:L40">
    <cfRule type="containsText" dxfId="203" priority="256" operator="containsText" text="3- Moderado">
      <formula>NOT(ISERROR(SEARCH("3- Moderado",K40)))</formula>
    </cfRule>
    <cfRule type="containsText" dxfId="202" priority="257" operator="containsText" text="6- Moderado">
      <formula>NOT(ISERROR(SEARCH("6- Moderado",K40)))</formula>
    </cfRule>
    <cfRule type="containsText" dxfId="201" priority="258" operator="containsText" text="4- Moderado">
      <formula>NOT(ISERROR(SEARCH("4- Moderado",K40)))</formula>
    </cfRule>
    <cfRule type="containsText" dxfId="200" priority="259" operator="containsText" text="3- Bajo">
      <formula>NOT(ISERROR(SEARCH("3- Bajo",K40)))</formula>
    </cfRule>
    <cfRule type="containsText" dxfId="199" priority="260" operator="containsText" text="4- Bajo">
      <formula>NOT(ISERROR(SEARCH("4- Bajo",K40)))</formula>
    </cfRule>
    <cfRule type="containsText" dxfId="198" priority="261" operator="containsText" text="1- Bajo">
      <formula>NOT(ISERROR(SEARCH("1- Bajo",K40)))</formula>
    </cfRule>
  </conditionalFormatting>
  <conditionalFormatting sqref="H40:I40">
    <cfRule type="containsText" dxfId="197" priority="250" operator="containsText" text="3- Moderado">
      <formula>NOT(ISERROR(SEARCH("3- Moderado",H40)))</formula>
    </cfRule>
    <cfRule type="containsText" dxfId="196" priority="251" operator="containsText" text="6- Moderado">
      <formula>NOT(ISERROR(SEARCH("6- Moderado",H40)))</formula>
    </cfRule>
    <cfRule type="containsText" dxfId="195" priority="252" operator="containsText" text="4- Moderado">
      <formula>NOT(ISERROR(SEARCH("4- Moderado",H40)))</formula>
    </cfRule>
    <cfRule type="containsText" dxfId="194" priority="253" operator="containsText" text="3- Bajo">
      <formula>NOT(ISERROR(SEARCH("3- Bajo",H40)))</formula>
    </cfRule>
    <cfRule type="containsText" dxfId="193" priority="254" operator="containsText" text="4- Bajo">
      <formula>NOT(ISERROR(SEARCH("4- Bajo",H40)))</formula>
    </cfRule>
    <cfRule type="containsText" dxfId="192" priority="255" operator="containsText" text="1- Bajo">
      <formula>NOT(ISERROR(SEARCH("1- Bajo",H40)))</formula>
    </cfRule>
  </conditionalFormatting>
  <conditionalFormatting sqref="A40 C40:E40">
    <cfRule type="containsText" dxfId="191" priority="244" operator="containsText" text="3- Moderado">
      <formula>NOT(ISERROR(SEARCH("3- Moderado",A40)))</formula>
    </cfRule>
    <cfRule type="containsText" dxfId="190" priority="245" operator="containsText" text="6- Moderado">
      <formula>NOT(ISERROR(SEARCH("6- Moderado",A40)))</formula>
    </cfRule>
    <cfRule type="containsText" dxfId="189" priority="246" operator="containsText" text="4- Moderado">
      <formula>NOT(ISERROR(SEARCH("4- Moderado",A40)))</formula>
    </cfRule>
    <cfRule type="containsText" dxfId="188" priority="247" operator="containsText" text="3- Bajo">
      <formula>NOT(ISERROR(SEARCH("3- Bajo",A40)))</formula>
    </cfRule>
    <cfRule type="containsText" dxfId="187" priority="248" operator="containsText" text="4- Bajo">
      <formula>NOT(ISERROR(SEARCH("4- Bajo",A40)))</formula>
    </cfRule>
    <cfRule type="containsText" dxfId="186" priority="249" operator="containsText" text="1- Bajo">
      <formula>NOT(ISERROR(SEARCH("1- Bajo",A40)))</formula>
    </cfRule>
  </conditionalFormatting>
  <conditionalFormatting sqref="F40:G40">
    <cfRule type="containsText" dxfId="185" priority="238" operator="containsText" text="3- Moderado">
      <formula>NOT(ISERROR(SEARCH("3- Moderado",F40)))</formula>
    </cfRule>
    <cfRule type="containsText" dxfId="184" priority="239" operator="containsText" text="6- Moderado">
      <formula>NOT(ISERROR(SEARCH("6- Moderado",F40)))</formula>
    </cfRule>
    <cfRule type="containsText" dxfId="183" priority="240" operator="containsText" text="4- Moderado">
      <formula>NOT(ISERROR(SEARCH("4- Moderado",F40)))</formula>
    </cfRule>
    <cfRule type="containsText" dxfId="182" priority="241" operator="containsText" text="3- Bajo">
      <formula>NOT(ISERROR(SEARCH("3- Bajo",F40)))</formula>
    </cfRule>
    <cfRule type="containsText" dxfId="181" priority="242" operator="containsText" text="4- Bajo">
      <formula>NOT(ISERROR(SEARCH("4- Bajo",F40)))</formula>
    </cfRule>
    <cfRule type="containsText" dxfId="180" priority="243" operator="containsText" text="1- Bajo">
      <formula>NOT(ISERROR(SEARCH("1- Bajo",F40)))</formula>
    </cfRule>
  </conditionalFormatting>
  <conditionalFormatting sqref="J40:J44">
    <cfRule type="containsText" dxfId="179" priority="233" operator="containsText" text="Bajo">
      <formula>NOT(ISERROR(SEARCH("Bajo",J40)))</formula>
    </cfRule>
    <cfRule type="containsText" dxfId="178" priority="234" operator="containsText" text="Moderado">
      <formula>NOT(ISERROR(SEARCH("Moderado",J40)))</formula>
    </cfRule>
    <cfRule type="containsText" dxfId="177" priority="235" operator="containsText" text="Alto">
      <formula>NOT(ISERROR(SEARCH("Alto",J40)))</formula>
    </cfRule>
    <cfRule type="containsText" dxfId="176"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75" priority="208" operator="containsText" text="Moderado">
      <formula>NOT(ISERROR(SEARCH("Moderado",M40)))</formula>
    </cfRule>
    <cfRule type="containsText" dxfId="174" priority="228" operator="containsText" text="Bajo">
      <formula>NOT(ISERROR(SEARCH("Bajo",M40)))</formula>
    </cfRule>
    <cfRule type="containsText" dxfId="173" priority="229" operator="containsText" text="Moderado">
      <formula>NOT(ISERROR(SEARCH("Moderado",M40)))</formula>
    </cfRule>
    <cfRule type="containsText" dxfId="172" priority="230" operator="containsText" text="Alto">
      <formula>NOT(ISERROR(SEARCH("Alto",M40)))</formula>
    </cfRule>
    <cfRule type="containsText" dxfId="171"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70" priority="222" operator="containsText" text="3- Moderado">
      <formula>NOT(ISERROR(SEARCH("3- Moderado",N40)))</formula>
    </cfRule>
    <cfRule type="containsText" dxfId="169" priority="223" operator="containsText" text="6- Moderado">
      <formula>NOT(ISERROR(SEARCH("6- Moderado",N40)))</formula>
    </cfRule>
    <cfRule type="containsText" dxfId="168" priority="224" operator="containsText" text="4- Moderado">
      <formula>NOT(ISERROR(SEARCH("4- Moderado",N40)))</formula>
    </cfRule>
    <cfRule type="containsText" dxfId="167" priority="225" operator="containsText" text="3- Bajo">
      <formula>NOT(ISERROR(SEARCH("3- Bajo",N40)))</formula>
    </cfRule>
    <cfRule type="containsText" dxfId="166" priority="226" operator="containsText" text="4- Bajo">
      <formula>NOT(ISERROR(SEARCH("4- Bajo",N40)))</formula>
    </cfRule>
    <cfRule type="containsText" dxfId="165" priority="227" operator="containsText" text="1- Bajo">
      <formula>NOT(ISERROR(SEARCH("1- Bajo",N40)))</formula>
    </cfRule>
  </conditionalFormatting>
  <conditionalFormatting sqref="H40:H44">
    <cfRule type="containsText" dxfId="164" priority="209" operator="containsText" text="Muy Alta">
      <formula>NOT(ISERROR(SEARCH("Muy Alta",H40)))</formula>
    </cfRule>
    <cfRule type="containsText" dxfId="163" priority="210" operator="containsText" text="Alta">
      <formula>NOT(ISERROR(SEARCH("Alta",H40)))</formula>
    </cfRule>
    <cfRule type="containsText" dxfId="162" priority="211" operator="containsText" text="Muy Alta">
      <formula>NOT(ISERROR(SEARCH("Muy Alta",H40)))</formula>
    </cfRule>
    <cfRule type="containsText" dxfId="161" priority="216" operator="containsText" text="Muy Baja">
      <formula>NOT(ISERROR(SEARCH("Muy Baja",H40)))</formula>
    </cfRule>
    <cfRule type="containsText" dxfId="160" priority="217" operator="containsText" text="Baja">
      <formula>NOT(ISERROR(SEARCH("Baja",H40)))</formula>
    </cfRule>
    <cfRule type="containsText" dxfId="159" priority="218" operator="containsText" text="Media">
      <formula>NOT(ISERROR(SEARCH("Media",H40)))</formula>
    </cfRule>
    <cfRule type="containsText" dxfId="158" priority="219" operator="containsText" text="Alta">
      <formula>NOT(ISERROR(SEARCH("Alta",H40)))</formula>
    </cfRule>
    <cfRule type="containsText" dxfId="157" priority="221" operator="containsText" text="Muy Alta">
      <formula>NOT(ISERROR(SEARCH("Muy Alta",H40)))</formula>
    </cfRule>
  </conditionalFormatting>
  <conditionalFormatting sqref="I40:I44">
    <cfRule type="containsText" dxfId="156" priority="212" operator="containsText" text="Catastrófico">
      <formula>NOT(ISERROR(SEARCH("Catastrófico",I40)))</formula>
    </cfRule>
    <cfRule type="containsText" dxfId="155" priority="213" operator="containsText" text="Mayor">
      <formula>NOT(ISERROR(SEARCH("Mayor",I40)))</formula>
    </cfRule>
    <cfRule type="containsText" dxfId="154" priority="214" operator="containsText" text="Menor">
      <formula>NOT(ISERROR(SEARCH("Menor",I40)))</formula>
    </cfRule>
    <cfRule type="containsText" dxfId="153" priority="215" operator="containsText" text="Leve">
      <formula>NOT(ISERROR(SEARCH("Leve",I40)))</formula>
    </cfRule>
    <cfRule type="containsText" dxfId="152" priority="220" operator="containsText" text="Moderado">
      <formula>NOT(ISERROR(SEARCH("Moderado",I40)))</formula>
    </cfRule>
  </conditionalFormatting>
  <conditionalFormatting sqref="K40:K44">
    <cfRule type="containsText" dxfId="151" priority="207" operator="containsText" text="Media">
      <formula>NOT(ISERROR(SEARCH("Media",K40)))</formula>
    </cfRule>
  </conditionalFormatting>
  <conditionalFormatting sqref="L40:L44">
    <cfRule type="containsText" dxfId="150" priority="206" operator="containsText" text="Moderado">
      <formula>NOT(ISERROR(SEARCH("Moderado",L40)))</formula>
    </cfRule>
  </conditionalFormatting>
  <conditionalFormatting sqref="J40:J44">
    <cfRule type="containsText" dxfId="149" priority="205" operator="containsText" text="Moderado">
      <formula>NOT(ISERROR(SEARCH("Moderado",J40)))</formula>
    </cfRule>
  </conditionalFormatting>
  <conditionalFormatting sqref="J40:J44">
    <cfRule type="containsText" dxfId="148" priority="203" operator="containsText" text="Bajo">
      <formula>NOT(ISERROR(SEARCH("Bajo",J40)))</formula>
    </cfRule>
    <cfRule type="containsText" dxfId="147" priority="204" operator="containsText" text="Extremo">
      <formula>NOT(ISERROR(SEARCH("Extremo",J40)))</formula>
    </cfRule>
  </conditionalFormatting>
  <conditionalFormatting sqref="K40:K44">
    <cfRule type="containsText" dxfId="146" priority="201" operator="containsText" text="Baja">
      <formula>NOT(ISERROR(SEARCH("Baja",K40)))</formula>
    </cfRule>
    <cfRule type="containsText" dxfId="145" priority="202" operator="containsText" text="Muy Baja">
      <formula>NOT(ISERROR(SEARCH("Muy Baja",K40)))</formula>
    </cfRule>
  </conditionalFormatting>
  <conditionalFormatting sqref="K40:K44">
    <cfRule type="containsText" dxfId="144" priority="199" operator="containsText" text="Muy Alta">
      <formula>NOT(ISERROR(SEARCH("Muy Alta",K40)))</formula>
    </cfRule>
    <cfRule type="containsText" dxfId="143" priority="200" operator="containsText" text="Alta">
      <formula>NOT(ISERROR(SEARCH("Alta",K40)))</formula>
    </cfRule>
  </conditionalFormatting>
  <conditionalFormatting sqref="L40:L44">
    <cfRule type="containsText" dxfId="142" priority="195" operator="containsText" text="Catastrófico">
      <formula>NOT(ISERROR(SEARCH("Catastrófico",L40)))</formula>
    </cfRule>
    <cfRule type="containsText" dxfId="141" priority="196" operator="containsText" text="Mayor">
      <formula>NOT(ISERROR(SEARCH("Mayor",L40)))</formula>
    </cfRule>
    <cfRule type="containsText" dxfId="140" priority="197" operator="containsText" text="Menor">
      <formula>NOT(ISERROR(SEARCH("Menor",L40)))</formula>
    </cfRule>
    <cfRule type="containsText" dxfId="139" priority="198" operator="containsText" text="Leve">
      <formula>NOT(ISERROR(SEARCH("Leve",L40)))</formula>
    </cfRule>
  </conditionalFormatting>
  <conditionalFormatting sqref="K45:L45">
    <cfRule type="containsText" dxfId="138" priority="189" operator="containsText" text="3- Moderado">
      <formula>NOT(ISERROR(SEARCH("3- Moderado",K45)))</formula>
    </cfRule>
    <cfRule type="containsText" dxfId="137" priority="190" operator="containsText" text="6- Moderado">
      <formula>NOT(ISERROR(SEARCH("6- Moderado",K45)))</formula>
    </cfRule>
    <cfRule type="containsText" dxfId="136" priority="191" operator="containsText" text="4- Moderado">
      <formula>NOT(ISERROR(SEARCH("4- Moderado",K45)))</formula>
    </cfRule>
    <cfRule type="containsText" dxfId="135" priority="192" operator="containsText" text="3- Bajo">
      <formula>NOT(ISERROR(SEARCH("3- Bajo",K45)))</formula>
    </cfRule>
    <cfRule type="containsText" dxfId="134" priority="193" operator="containsText" text="4- Bajo">
      <formula>NOT(ISERROR(SEARCH("4- Bajo",K45)))</formula>
    </cfRule>
    <cfRule type="containsText" dxfId="133" priority="194" operator="containsText" text="1- Bajo">
      <formula>NOT(ISERROR(SEARCH("1- Bajo",K45)))</formula>
    </cfRule>
  </conditionalFormatting>
  <conditionalFormatting sqref="H45:I45">
    <cfRule type="containsText" dxfId="132" priority="183" operator="containsText" text="3- Moderado">
      <formula>NOT(ISERROR(SEARCH("3- Moderado",H45)))</formula>
    </cfRule>
    <cfRule type="containsText" dxfId="131" priority="184" operator="containsText" text="6- Moderado">
      <formula>NOT(ISERROR(SEARCH("6- Moderado",H45)))</formula>
    </cfRule>
    <cfRule type="containsText" dxfId="130" priority="185" operator="containsText" text="4- Moderado">
      <formula>NOT(ISERROR(SEARCH("4- Moderado",H45)))</formula>
    </cfRule>
    <cfRule type="containsText" dxfId="129" priority="186" operator="containsText" text="3- Bajo">
      <formula>NOT(ISERROR(SEARCH("3- Bajo",H45)))</formula>
    </cfRule>
    <cfRule type="containsText" dxfId="128" priority="187" operator="containsText" text="4- Bajo">
      <formula>NOT(ISERROR(SEARCH("4- Bajo",H45)))</formula>
    </cfRule>
    <cfRule type="containsText" dxfId="127" priority="188" operator="containsText" text="1- Bajo">
      <formula>NOT(ISERROR(SEARCH("1- Bajo",H45)))</formula>
    </cfRule>
  </conditionalFormatting>
  <conditionalFormatting sqref="A45 C45:E45">
    <cfRule type="containsText" dxfId="126" priority="177" operator="containsText" text="3- Moderado">
      <formula>NOT(ISERROR(SEARCH("3- Moderado",A45)))</formula>
    </cfRule>
    <cfRule type="containsText" dxfId="125" priority="178" operator="containsText" text="6- Moderado">
      <formula>NOT(ISERROR(SEARCH("6- Moderado",A45)))</formula>
    </cfRule>
    <cfRule type="containsText" dxfId="124" priority="179" operator="containsText" text="4- Moderado">
      <formula>NOT(ISERROR(SEARCH("4- Moderado",A45)))</formula>
    </cfRule>
    <cfRule type="containsText" dxfId="123" priority="180" operator="containsText" text="3- Bajo">
      <formula>NOT(ISERROR(SEARCH("3- Bajo",A45)))</formula>
    </cfRule>
    <cfRule type="containsText" dxfId="122" priority="181" operator="containsText" text="4- Bajo">
      <formula>NOT(ISERROR(SEARCH("4- Bajo",A45)))</formula>
    </cfRule>
    <cfRule type="containsText" dxfId="121" priority="182" operator="containsText" text="1- Bajo">
      <formula>NOT(ISERROR(SEARCH("1- Bajo",A45)))</formula>
    </cfRule>
  </conditionalFormatting>
  <conditionalFormatting sqref="F45:G45">
    <cfRule type="containsText" dxfId="120" priority="171" operator="containsText" text="3- Moderado">
      <formula>NOT(ISERROR(SEARCH("3- Moderado",F45)))</formula>
    </cfRule>
    <cfRule type="containsText" dxfId="119" priority="172" operator="containsText" text="6- Moderado">
      <formula>NOT(ISERROR(SEARCH("6- Moderado",F45)))</formula>
    </cfRule>
    <cfRule type="containsText" dxfId="118" priority="173" operator="containsText" text="4- Moderado">
      <formula>NOT(ISERROR(SEARCH("4- Moderado",F45)))</formula>
    </cfRule>
    <cfRule type="containsText" dxfId="117" priority="174" operator="containsText" text="3- Bajo">
      <formula>NOT(ISERROR(SEARCH("3- Bajo",F45)))</formula>
    </cfRule>
    <cfRule type="containsText" dxfId="116" priority="175" operator="containsText" text="4- Bajo">
      <formula>NOT(ISERROR(SEARCH("4- Bajo",F45)))</formula>
    </cfRule>
    <cfRule type="containsText" dxfId="115" priority="176" operator="containsText" text="1- Bajo">
      <formula>NOT(ISERROR(SEARCH("1- Bajo",F45)))</formula>
    </cfRule>
  </conditionalFormatting>
  <conditionalFormatting sqref="J45:J49">
    <cfRule type="containsText" dxfId="114" priority="166" operator="containsText" text="Bajo">
      <formula>NOT(ISERROR(SEARCH("Bajo",J45)))</formula>
    </cfRule>
    <cfRule type="containsText" dxfId="113" priority="167" operator="containsText" text="Moderado">
      <formula>NOT(ISERROR(SEARCH("Moderado",J45)))</formula>
    </cfRule>
    <cfRule type="containsText" dxfId="112" priority="168" operator="containsText" text="Alto">
      <formula>NOT(ISERROR(SEARCH("Alto",J45)))</formula>
    </cfRule>
    <cfRule type="containsText" dxfId="111"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10" priority="141" operator="containsText" text="Moderado">
      <formula>NOT(ISERROR(SEARCH("Moderado",M45)))</formula>
    </cfRule>
    <cfRule type="containsText" dxfId="109" priority="161" operator="containsText" text="Bajo">
      <formula>NOT(ISERROR(SEARCH("Bajo",M45)))</formula>
    </cfRule>
    <cfRule type="containsText" dxfId="108" priority="162" operator="containsText" text="Moderado">
      <formula>NOT(ISERROR(SEARCH("Moderado",M45)))</formula>
    </cfRule>
    <cfRule type="containsText" dxfId="107" priority="163" operator="containsText" text="Alto">
      <formula>NOT(ISERROR(SEARCH("Alto",M45)))</formula>
    </cfRule>
    <cfRule type="containsText" dxfId="106"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105" priority="155" operator="containsText" text="3- Moderado">
      <formula>NOT(ISERROR(SEARCH("3- Moderado",N45)))</formula>
    </cfRule>
    <cfRule type="containsText" dxfId="104" priority="156" operator="containsText" text="6- Moderado">
      <formula>NOT(ISERROR(SEARCH("6- Moderado",N45)))</formula>
    </cfRule>
    <cfRule type="containsText" dxfId="103" priority="157" operator="containsText" text="4- Moderado">
      <formula>NOT(ISERROR(SEARCH("4- Moderado",N45)))</formula>
    </cfRule>
    <cfRule type="containsText" dxfId="102" priority="158" operator="containsText" text="3- Bajo">
      <formula>NOT(ISERROR(SEARCH("3- Bajo",N45)))</formula>
    </cfRule>
    <cfRule type="containsText" dxfId="101" priority="159" operator="containsText" text="4- Bajo">
      <formula>NOT(ISERROR(SEARCH("4- Bajo",N45)))</formula>
    </cfRule>
    <cfRule type="containsText" dxfId="100" priority="160" operator="containsText" text="1- Bajo">
      <formula>NOT(ISERROR(SEARCH("1- Bajo",N45)))</formula>
    </cfRule>
  </conditionalFormatting>
  <conditionalFormatting sqref="H45:H49">
    <cfRule type="containsText" dxfId="99" priority="142" operator="containsText" text="Muy Alta">
      <formula>NOT(ISERROR(SEARCH("Muy Alta",H45)))</formula>
    </cfRule>
    <cfRule type="containsText" dxfId="98" priority="143" operator="containsText" text="Alta">
      <formula>NOT(ISERROR(SEARCH("Alta",H45)))</formula>
    </cfRule>
    <cfRule type="containsText" dxfId="97" priority="144" operator="containsText" text="Muy Alta">
      <formula>NOT(ISERROR(SEARCH("Muy Alta",H45)))</formula>
    </cfRule>
    <cfRule type="containsText" dxfId="96" priority="149" operator="containsText" text="Muy Baja">
      <formula>NOT(ISERROR(SEARCH("Muy Baja",H45)))</formula>
    </cfRule>
    <cfRule type="containsText" dxfId="95" priority="150" operator="containsText" text="Baja">
      <formula>NOT(ISERROR(SEARCH("Baja",H45)))</formula>
    </cfRule>
    <cfRule type="containsText" dxfId="94" priority="151" operator="containsText" text="Media">
      <formula>NOT(ISERROR(SEARCH("Media",H45)))</formula>
    </cfRule>
    <cfRule type="containsText" dxfId="93" priority="152" operator="containsText" text="Alta">
      <formula>NOT(ISERROR(SEARCH("Alta",H45)))</formula>
    </cfRule>
    <cfRule type="containsText" dxfId="92" priority="154" operator="containsText" text="Muy Alta">
      <formula>NOT(ISERROR(SEARCH("Muy Alta",H45)))</formula>
    </cfRule>
  </conditionalFormatting>
  <conditionalFormatting sqref="I45:I49">
    <cfRule type="containsText" dxfId="91" priority="145" operator="containsText" text="Catastrófico">
      <formula>NOT(ISERROR(SEARCH("Catastrófico",I45)))</formula>
    </cfRule>
    <cfRule type="containsText" dxfId="90" priority="146" operator="containsText" text="Mayor">
      <formula>NOT(ISERROR(SEARCH("Mayor",I45)))</formula>
    </cfRule>
    <cfRule type="containsText" dxfId="89" priority="147" operator="containsText" text="Menor">
      <formula>NOT(ISERROR(SEARCH("Menor",I45)))</formula>
    </cfRule>
    <cfRule type="containsText" dxfId="88" priority="148" operator="containsText" text="Leve">
      <formula>NOT(ISERROR(SEARCH("Leve",I45)))</formula>
    </cfRule>
    <cfRule type="containsText" dxfId="87" priority="153" operator="containsText" text="Moderado">
      <formula>NOT(ISERROR(SEARCH("Moderado",I45)))</formula>
    </cfRule>
  </conditionalFormatting>
  <conditionalFormatting sqref="K45:K49">
    <cfRule type="containsText" dxfId="86" priority="140" operator="containsText" text="Media">
      <formula>NOT(ISERROR(SEARCH("Media",K45)))</formula>
    </cfRule>
  </conditionalFormatting>
  <conditionalFormatting sqref="L45:L49">
    <cfRule type="containsText" dxfId="85" priority="139" operator="containsText" text="Moderado">
      <formula>NOT(ISERROR(SEARCH("Moderado",L45)))</formula>
    </cfRule>
  </conditionalFormatting>
  <conditionalFormatting sqref="J45:J49">
    <cfRule type="containsText" dxfId="84" priority="138" operator="containsText" text="Moderado">
      <formula>NOT(ISERROR(SEARCH("Moderado",J45)))</formula>
    </cfRule>
  </conditionalFormatting>
  <conditionalFormatting sqref="J45:J49">
    <cfRule type="containsText" dxfId="83" priority="136" operator="containsText" text="Bajo">
      <formula>NOT(ISERROR(SEARCH("Bajo",J45)))</formula>
    </cfRule>
    <cfRule type="containsText" dxfId="82" priority="137" operator="containsText" text="Extremo">
      <formula>NOT(ISERROR(SEARCH("Extremo",J45)))</formula>
    </cfRule>
  </conditionalFormatting>
  <conditionalFormatting sqref="K45:K49">
    <cfRule type="containsText" dxfId="81" priority="134" operator="containsText" text="Baja">
      <formula>NOT(ISERROR(SEARCH("Baja",K45)))</formula>
    </cfRule>
    <cfRule type="containsText" dxfId="80" priority="135" operator="containsText" text="Muy Baja">
      <formula>NOT(ISERROR(SEARCH("Muy Baja",K45)))</formula>
    </cfRule>
  </conditionalFormatting>
  <conditionalFormatting sqref="K45:K49">
    <cfRule type="containsText" dxfId="79" priority="132" operator="containsText" text="Muy Alta">
      <formula>NOT(ISERROR(SEARCH("Muy Alta",K45)))</formula>
    </cfRule>
    <cfRule type="containsText" dxfId="78" priority="133" operator="containsText" text="Alta">
      <formula>NOT(ISERROR(SEARCH("Alta",K45)))</formula>
    </cfRule>
  </conditionalFormatting>
  <conditionalFormatting sqref="L45:L49">
    <cfRule type="containsText" dxfId="77" priority="128" operator="containsText" text="Catastrófico">
      <formula>NOT(ISERROR(SEARCH("Catastrófico",L45)))</formula>
    </cfRule>
    <cfRule type="containsText" dxfId="76" priority="129" operator="containsText" text="Mayor">
      <formula>NOT(ISERROR(SEARCH("Mayor",L45)))</formula>
    </cfRule>
    <cfRule type="containsText" dxfId="75" priority="130" operator="containsText" text="Menor">
      <formula>NOT(ISERROR(SEARCH("Menor",L45)))</formula>
    </cfRule>
    <cfRule type="containsText" dxfId="74" priority="131" operator="containsText" text="Leve">
      <formula>NOT(ISERROR(SEARCH("Leve",L45)))</formula>
    </cfRule>
  </conditionalFormatting>
  <conditionalFormatting sqref="K50:L50">
    <cfRule type="containsText" dxfId="73" priority="122" operator="containsText" text="3- Moderado">
      <formula>NOT(ISERROR(SEARCH("3- Moderado",K50)))</formula>
    </cfRule>
    <cfRule type="containsText" dxfId="72" priority="123" operator="containsText" text="6- Moderado">
      <formula>NOT(ISERROR(SEARCH("6- Moderado",K50)))</formula>
    </cfRule>
    <cfRule type="containsText" dxfId="71" priority="124" operator="containsText" text="4- Moderado">
      <formula>NOT(ISERROR(SEARCH("4- Moderado",K50)))</formula>
    </cfRule>
    <cfRule type="containsText" dxfId="70" priority="125" operator="containsText" text="3- Bajo">
      <formula>NOT(ISERROR(SEARCH("3- Bajo",K50)))</formula>
    </cfRule>
    <cfRule type="containsText" dxfId="69" priority="126" operator="containsText" text="4- Bajo">
      <formula>NOT(ISERROR(SEARCH("4- Bajo",K50)))</formula>
    </cfRule>
    <cfRule type="containsText" dxfId="68" priority="127" operator="containsText" text="1- Bajo">
      <formula>NOT(ISERROR(SEARCH("1- Bajo",K50)))</formula>
    </cfRule>
  </conditionalFormatting>
  <conditionalFormatting sqref="H50:I50">
    <cfRule type="containsText" dxfId="67" priority="116" operator="containsText" text="3- Moderado">
      <formula>NOT(ISERROR(SEARCH("3- Moderado",H50)))</formula>
    </cfRule>
    <cfRule type="containsText" dxfId="66" priority="117" operator="containsText" text="6- Moderado">
      <formula>NOT(ISERROR(SEARCH("6- Moderado",H50)))</formula>
    </cfRule>
    <cfRule type="containsText" dxfId="65" priority="118" operator="containsText" text="4- Moderado">
      <formula>NOT(ISERROR(SEARCH("4- Moderado",H50)))</formula>
    </cfRule>
    <cfRule type="containsText" dxfId="64" priority="119" operator="containsText" text="3- Bajo">
      <formula>NOT(ISERROR(SEARCH("3- Bajo",H50)))</formula>
    </cfRule>
    <cfRule type="containsText" dxfId="63" priority="120" operator="containsText" text="4- Bajo">
      <formula>NOT(ISERROR(SEARCH("4- Bajo",H50)))</formula>
    </cfRule>
    <cfRule type="containsText" dxfId="62" priority="121" operator="containsText" text="1- Bajo">
      <formula>NOT(ISERROR(SEARCH("1- Bajo",H50)))</formula>
    </cfRule>
  </conditionalFormatting>
  <conditionalFormatting sqref="A50 C50:E50">
    <cfRule type="containsText" dxfId="61" priority="110" operator="containsText" text="3- Moderado">
      <formula>NOT(ISERROR(SEARCH("3- Moderado",A50)))</formula>
    </cfRule>
    <cfRule type="containsText" dxfId="60" priority="111" operator="containsText" text="6- Moderado">
      <formula>NOT(ISERROR(SEARCH("6- Moderado",A50)))</formula>
    </cfRule>
    <cfRule type="containsText" dxfId="59" priority="112" operator="containsText" text="4- Moderado">
      <formula>NOT(ISERROR(SEARCH("4- Moderado",A50)))</formula>
    </cfRule>
    <cfRule type="containsText" dxfId="58" priority="113" operator="containsText" text="3- Bajo">
      <formula>NOT(ISERROR(SEARCH("3- Bajo",A50)))</formula>
    </cfRule>
    <cfRule type="containsText" dxfId="57" priority="114" operator="containsText" text="4- Bajo">
      <formula>NOT(ISERROR(SEARCH("4- Bajo",A50)))</formula>
    </cfRule>
    <cfRule type="containsText" dxfId="56" priority="115" operator="containsText" text="1- Bajo">
      <formula>NOT(ISERROR(SEARCH("1- Bajo",A50)))</formula>
    </cfRule>
  </conditionalFormatting>
  <conditionalFormatting sqref="F50:G50">
    <cfRule type="containsText" dxfId="55" priority="104" operator="containsText" text="3- Moderado">
      <formula>NOT(ISERROR(SEARCH("3- Moderado",F50)))</formula>
    </cfRule>
    <cfRule type="containsText" dxfId="54" priority="105" operator="containsText" text="6- Moderado">
      <formula>NOT(ISERROR(SEARCH("6- Moderado",F50)))</formula>
    </cfRule>
    <cfRule type="containsText" dxfId="53" priority="106" operator="containsText" text="4- Moderado">
      <formula>NOT(ISERROR(SEARCH("4- Moderado",F50)))</formula>
    </cfRule>
    <cfRule type="containsText" dxfId="52" priority="107" operator="containsText" text="3- Bajo">
      <formula>NOT(ISERROR(SEARCH("3- Bajo",F50)))</formula>
    </cfRule>
    <cfRule type="containsText" dxfId="51" priority="108" operator="containsText" text="4- Bajo">
      <formula>NOT(ISERROR(SEARCH("4- Bajo",F50)))</formula>
    </cfRule>
    <cfRule type="containsText" dxfId="50" priority="109" operator="containsText" text="1- Bajo">
      <formula>NOT(ISERROR(SEARCH("1- Bajo",F50)))</formula>
    </cfRule>
  </conditionalFormatting>
  <conditionalFormatting sqref="J50:J54">
    <cfRule type="containsText" dxfId="49" priority="99" operator="containsText" text="Bajo">
      <formula>NOT(ISERROR(SEARCH("Bajo",J50)))</formula>
    </cfRule>
    <cfRule type="containsText" dxfId="48" priority="100" operator="containsText" text="Moderado">
      <formula>NOT(ISERROR(SEARCH("Moderado",J50)))</formula>
    </cfRule>
    <cfRule type="containsText" dxfId="47" priority="101" operator="containsText" text="Alto">
      <formula>NOT(ISERROR(SEARCH("Alto",J50)))</formula>
    </cfRule>
    <cfRule type="containsText" dxfId="46"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45" priority="74" operator="containsText" text="Moderado">
      <formula>NOT(ISERROR(SEARCH("Moderado",M50)))</formula>
    </cfRule>
    <cfRule type="containsText" dxfId="44" priority="94" operator="containsText" text="Bajo">
      <formula>NOT(ISERROR(SEARCH("Bajo",M50)))</formula>
    </cfRule>
    <cfRule type="containsText" dxfId="43" priority="95" operator="containsText" text="Moderado">
      <formula>NOT(ISERROR(SEARCH("Moderado",M50)))</formula>
    </cfRule>
    <cfRule type="containsText" dxfId="42" priority="96" operator="containsText" text="Alto">
      <formula>NOT(ISERROR(SEARCH("Alto",M50)))</formula>
    </cfRule>
    <cfRule type="containsText" dxfId="41"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40" priority="88" operator="containsText" text="3- Moderado">
      <formula>NOT(ISERROR(SEARCH("3- Moderado",N50)))</formula>
    </cfRule>
    <cfRule type="containsText" dxfId="39" priority="89" operator="containsText" text="6- Moderado">
      <formula>NOT(ISERROR(SEARCH("6- Moderado",N50)))</formula>
    </cfRule>
    <cfRule type="containsText" dxfId="38" priority="90" operator="containsText" text="4- Moderado">
      <formula>NOT(ISERROR(SEARCH("4- Moderado",N50)))</formula>
    </cfRule>
    <cfRule type="containsText" dxfId="37" priority="91" operator="containsText" text="3- Bajo">
      <formula>NOT(ISERROR(SEARCH("3- Bajo",N50)))</formula>
    </cfRule>
    <cfRule type="containsText" dxfId="36" priority="92" operator="containsText" text="4- Bajo">
      <formula>NOT(ISERROR(SEARCH("4- Bajo",N50)))</formula>
    </cfRule>
    <cfRule type="containsText" dxfId="35" priority="93" operator="containsText" text="1- Bajo">
      <formula>NOT(ISERROR(SEARCH("1- Bajo",N50)))</formula>
    </cfRule>
  </conditionalFormatting>
  <conditionalFormatting sqref="H50:H54">
    <cfRule type="containsText" dxfId="34" priority="75" operator="containsText" text="Muy Alta">
      <formula>NOT(ISERROR(SEARCH("Muy Alta",H50)))</formula>
    </cfRule>
    <cfRule type="containsText" dxfId="33" priority="76" operator="containsText" text="Alta">
      <formula>NOT(ISERROR(SEARCH("Alta",H50)))</formula>
    </cfRule>
    <cfRule type="containsText" dxfId="32" priority="77" operator="containsText" text="Muy Alta">
      <formula>NOT(ISERROR(SEARCH("Muy Alta",H50)))</formula>
    </cfRule>
    <cfRule type="containsText" dxfId="31" priority="82" operator="containsText" text="Muy Baja">
      <formula>NOT(ISERROR(SEARCH("Muy Baja",H50)))</formula>
    </cfRule>
    <cfRule type="containsText" dxfId="30" priority="83" operator="containsText" text="Baja">
      <formula>NOT(ISERROR(SEARCH("Baja",H50)))</formula>
    </cfRule>
    <cfRule type="containsText" dxfId="29" priority="84" operator="containsText" text="Media">
      <formula>NOT(ISERROR(SEARCH("Media",H50)))</formula>
    </cfRule>
    <cfRule type="containsText" dxfId="28" priority="85" operator="containsText" text="Alta">
      <formula>NOT(ISERROR(SEARCH("Alta",H50)))</formula>
    </cfRule>
    <cfRule type="containsText" dxfId="27" priority="87" operator="containsText" text="Muy Alta">
      <formula>NOT(ISERROR(SEARCH("Muy Alta",H50)))</formula>
    </cfRule>
  </conditionalFormatting>
  <conditionalFormatting sqref="I50:I54">
    <cfRule type="containsText" dxfId="26" priority="78" operator="containsText" text="Catastrófico">
      <formula>NOT(ISERROR(SEARCH("Catastrófico",I50)))</formula>
    </cfRule>
    <cfRule type="containsText" dxfId="25" priority="79" operator="containsText" text="Mayor">
      <formula>NOT(ISERROR(SEARCH("Mayor",I50)))</formula>
    </cfRule>
    <cfRule type="containsText" dxfId="24" priority="80" operator="containsText" text="Menor">
      <formula>NOT(ISERROR(SEARCH("Menor",I50)))</formula>
    </cfRule>
    <cfRule type="containsText" dxfId="23" priority="81" operator="containsText" text="Leve">
      <formula>NOT(ISERROR(SEARCH("Leve",I50)))</formula>
    </cfRule>
    <cfRule type="containsText" dxfId="22" priority="86" operator="containsText" text="Moderado">
      <formula>NOT(ISERROR(SEARCH("Moderado",I50)))</formula>
    </cfRule>
  </conditionalFormatting>
  <conditionalFormatting sqref="K50:K54">
    <cfRule type="containsText" dxfId="21" priority="73" operator="containsText" text="Media">
      <formula>NOT(ISERROR(SEARCH("Media",K50)))</formula>
    </cfRule>
  </conditionalFormatting>
  <conditionalFormatting sqref="L50:L54">
    <cfRule type="containsText" dxfId="20" priority="72" operator="containsText" text="Moderado">
      <formula>NOT(ISERROR(SEARCH("Moderado",L50)))</formula>
    </cfRule>
  </conditionalFormatting>
  <conditionalFormatting sqref="J50:J54">
    <cfRule type="containsText" dxfId="19" priority="71" operator="containsText" text="Moderado">
      <formula>NOT(ISERROR(SEARCH("Moderado",J50)))</formula>
    </cfRule>
  </conditionalFormatting>
  <conditionalFormatting sqref="J50:J54">
    <cfRule type="containsText" dxfId="18" priority="69" operator="containsText" text="Bajo">
      <formula>NOT(ISERROR(SEARCH("Bajo",J50)))</formula>
    </cfRule>
    <cfRule type="containsText" dxfId="17" priority="70" operator="containsText" text="Extremo">
      <formula>NOT(ISERROR(SEARCH("Extremo",J50)))</formula>
    </cfRule>
  </conditionalFormatting>
  <conditionalFormatting sqref="K50:K54">
    <cfRule type="containsText" dxfId="16" priority="67" operator="containsText" text="Baja">
      <formula>NOT(ISERROR(SEARCH("Baja",K50)))</formula>
    </cfRule>
    <cfRule type="containsText" dxfId="15" priority="68" operator="containsText" text="Muy Baja">
      <formula>NOT(ISERROR(SEARCH("Muy Baja",K50)))</formula>
    </cfRule>
  </conditionalFormatting>
  <conditionalFormatting sqref="K50:K54">
    <cfRule type="containsText" dxfId="14" priority="65" operator="containsText" text="Muy Alta">
      <formula>NOT(ISERROR(SEARCH("Muy Alta",K50)))</formula>
    </cfRule>
    <cfRule type="containsText" dxfId="13" priority="66" operator="containsText" text="Alta">
      <formula>NOT(ISERROR(SEARCH("Alta",K50)))</formula>
    </cfRule>
  </conditionalFormatting>
  <conditionalFormatting sqref="L50:L54">
    <cfRule type="containsText" dxfId="12" priority="61" operator="containsText" text="Catastrófico">
      <formula>NOT(ISERROR(SEARCH("Catastrófico",L50)))</formula>
    </cfRule>
    <cfRule type="containsText" dxfId="11" priority="62" operator="containsText" text="Mayor">
      <formula>NOT(ISERROR(SEARCH("Mayor",L50)))</formula>
    </cfRule>
    <cfRule type="containsText" dxfId="10" priority="63" operator="containsText" text="Menor">
      <formula>NOT(ISERROR(SEARCH("Menor",L50)))</formula>
    </cfRule>
    <cfRule type="containsText" dxfId="9" priority="64" operator="containsText" text="Leve">
      <formula>NOT(ISERROR(SEARCH("Leve",L50)))</formula>
    </cfRule>
  </conditionalFormatting>
  <conditionalFormatting sqref="J10:J19">
    <cfRule type="containsText" dxfId="8" priority="1133" operator="containsText" text="Bajo">
      <formula>NOT(ISERROR(SEARCH("Bajo",J10)))</formula>
    </cfRule>
    <cfRule type="containsText" dxfId="7" priority="1134" operator="containsText" text="Moderado">
      <formula>NOT(ISERROR(SEARCH("Moderado",J10)))</formula>
    </cfRule>
    <cfRule type="containsText" dxfId="6" priority="1135" operator="containsText" text="Alto">
      <formula>NOT(ISERROR(SEARCH("Alto",J10)))</formula>
    </cfRule>
    <cfRule type="containsText" dxfId="5" priority="1136" operator="containsText" text="Extremo">
      <formula>NOT(ISERROR(SEARCH("Extremo",J10)))</formula>
    </cfRule>
    <cfRule type="colorScale" priority="1137">
      <colorScale>
        <cfvo type="min"/>
        <cfvo type="max"/>
        <color rgb="FFFF7128"/>
        <color rgb="FFFFEF9C"/>
      </colorScale>
    </cfRule>
  </conditionalFormatting>
  <conditionalFormatting sqref="M10:M19">
    <cfRule type="containsText" dxfId="4" priority="1138" operator="containsText" text="Moderado">
      <formula>NOT(ISERROR(SEARCH("Moderado",M10)))</formula>
    </cfRule>
    <cfRule type="containsText" dxfId="3" priority="1139" operator="containsText" text="Bajo">
      <formula>NOT(ISERROR(SEARCH("Bajo",M10)))</formula>
    </cfRule>
    <cfRule type="containsText" dxfId="2" priority="1140" operator="containsText" text="Moderado">
      <formula>NOT(ISERROR(SEARCH("Moderado",M10)))</formula>
    </cfRule>
    <cfRule type="containsText" dxfId="1" priority="1141" operator="containsText" text="Alto">
      <formula>NOT(ISERROR(SEARCH("Alto",M10)))</formula>
    </cfRule>
    <cfRule type="containsText" dxfId="0" priority="1142" operator="containsText" text="Extremo">
      <formula>NOT(ISERROR(SEARCH("Extremo",M10)))</formula>
    </cfRule>
    <cfRule type="colorScale" priority="114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2022-05-23T22:13:33Z</dcterms:modified>
</cp:coreProperties>
</file>